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Files\Sec_Tec\2-Pjt_And\PALMEIRA\2ªCia5ºBSup\B0036_RANCHO\2Cia5BSup_REPR_Esgoto_RAN\6_Orc\"/>
    </mc:Choice>
  </mc:AlternateContent>
  <xr:revisionPtr revIDLastSave="0" documentId="13_ncr:1_{6B4BA504-40F3-4FB6-825E-0CED6FE73BCD}" xr6:coauthVersionLast="47" xr6:coauthVersionMax="47" xr10:uidLastSave="{00000000-0000-0000-0000-000000000000}"/>
  <bookViews>
    <workbookView xWindow="-28920" yWindow="-120" windowWidth="29040" windowHeight="15720" activeTab="2" xr2:uid="{CD835571-D5BD-4EA4-A56B-C274C5ED46BF}"/>
  </bookViews>
  <sheets>
    <sheet name="dados" sheetId="1" r:id="rId1"/>
    <sheet name="imp.orc" sheetId="10" r:id="rId2"/>
    <sheet name="CAPA" sheetId="12" r:id="rId3"/>
    <sheet name="Declaração" sheetId="15" r:id="rId4"/>
    <sheet name="Resumo" sheetId="2" r:id="rId5"/>
    <sheet name="Sintético" sheetId="3" r:id="rId6"/>
    <sheet name="Analitico" sheetId="4" r:id="rId7"/>
    <sheet name="Composições " sheetId="5" r:id="rId8"/>
    <sheet name="Insumos" sheetId="6" r:id="rId9"/>
    <sheet name="Serviços" sheetId="7" r:id="rId10"/>
    <sheet name="Regionalização" sheetId="14" r:id="rId11"/>
    <sheet name="INCC-DI FGV" sheetId="19" state="hidden" r:id="rId12"/>
    <sheet name="IBGE - SINAPI" sheetId="16" state="hidden" r:id="rId13"/>
    <sheet name="BANCOS" sheetId="18" state="hidden" r:id="rId14"/>
  </sheets>
  <definedNames>
    <definedName name="_xlnm._FilterDatabase" localSheetId="8" hidden="1">Insumos!$A$7:$D$112</definedName>
    <definedName name="_xlnm._FilterDatabase" localSheetId="10" hidden="1">Regionalização!$A$9:$K$17</definedName>
    <definedName name="_xlnm.Print_Area" localSheetId="6">Analitico!$A$1:$J$395</definedName>
    <definedName name="_xlnm.Print_Area" localSheetId="2">CAPA!$B$1:$D$38</definedName>
    <definedName name="_xlnm.Print_Area" localSheetId="7">'Composições '!$A$1:$J$1290</definedName>
    <definedName name="_xlnm.Print_Area" localSheetId="0">dados!$A$1:$B$16</definedName>
    <definedName name="_xlnm.Print_Area" localSheetId="3">Declaração!$A$1:$C$44</definedName>
    <definedName name="_xlnm.Print_Area" localSheetId="11">'INCC-DI FGV'!$A$1:$B$90</definedName>
    <definedName name="_xlnm.Print_Area" localSheetId="8">Insumos!$A$1:$O$131</definedName>
    <definedName name="_xlnm.Print_Area" localSheetId="10">Regionalização!$A$1:$K$17</definedName>
    <definedName name="_xlnm.Print_Area" localSheetId="4">Resumo!$A$1:$I$54</definedName>
    <definedName name="_xlnm.Print_Area" localSheetId="9">Serviços!$A$1:$J$44</definedName>
    <definedName name="_xlnm.Print_Area" localSheetId="5">Sintético!$A$1:$L$84</definedName>
    <definedName name="Print_Titles_0" localSheetId="8">Insumos!$7:$8</definedName>
    <definedName name="Print_Titles_0" localSheetId="9">Serviços!$7:$7</definedName>
    <definedName name="Print_Titles_0" localSheetId="5">Sintético!$7:$8</definedName>
    <definedName name="Print_Titles_0_0" localSheetId="8">Insumos!$7:$8</definedName>
    <definedName name="Print_Titles_0_0" localSheetId="9">Serviços!$7:$7</definedName>
    <definedName name="Print_Titles_0_0" localSheetId="5">Sintético!$7:$8</definedName>
    <definedName name="Print_Titles_0_0_0" localSheetId="8">Insumos!$7:$8</definedName>
    <definedName name="Print_Titles_0_0_0" localSheetId="9">Serviços!$7:$7</definedName>
    <definedName name="Print_Titles_0_0_0" localSheetId="5">Sintético!$7:$8</definedName>
    <definedName name="Print_Titles_0_0_0_0" localSheetId="8">Insumos!$7:$8</definedName>
    <definedName name="Print_Titles_0_0_0_0" localSheetId="9">Serviços!$7:$7</definedName>
    <definedName name="Print_Titles_0_0_0_0" localSheetId="5">Sintético!$7:$8</definedName>
    <definedName name="Print_Titles_0_0_0_0_0" localSheetId="8">Insumos!$7:$8</definedName>
    <definedName name="Print_Titles_0_0_0_0_0" localSheetId="9">Serviços!$7:$7</definedName>
    <definedName name="Print_Titles_0_0_0_0_0" localSheetId="5">Sintético!$7:$8</definedName>
    <definedName name="_xlnm.Print_Titles" localSheetId="6">Analitico!$1:$6</definedName>
    <definedName name="_xlnm.Print_Titles" localSheetId="7">'Composições '!$1:$6</definedName>
    <definedName name="_xlnm.Print_Titles" localSheetId="8">Insumos!$1:$8</definedName>
    <definedName name="_xlnm.Print_Titles" localSheetId="10">Regionalização!$1:$9</definedName>
    <definedName name="_xlnm.Print_Titles" localSheetId="9">Serviços!$1:$7</definedName>
    <definedName name="_xlnm.Print_Titles" localSheetId="5">Sintético!$1:$8</definedName>
  </definedNames>
  <calcPr calcId="191029" iterateDelta="1E-4"/>
</workbook>
</file>

<file path=xl/calcChain.xml><?xml version="1.0" encoding="utf-8"?>
<calcChain xmlns="http://schemas.openxmlformats.org/spreadsheetml/2006/main">
  <c r="C17" i="12" l="1"/>
  <c r="B16" i="15" l="1"/>
  <c r="D32" i="10"/>
  <c r="B31" i="15" l="1"/>
  <c r="C1" i="3" l="1"/>
  <c r="H10" i="14" l="1"/>
  <c r="H11" i="14"/>
  <c r="H12" i="14"/>
  <c r="H13" i="14"/>
  <c r="H14" i="14"/>
  <c r="H15" i="14"/>
  <c r="H16" i="14"/>
  <c r="H17" i="14"/>
  <c r="G10" i="14"/>
  <c r="G11" i="14"/>
  <c r="G12" i="14"/>
  <c r="G13" i="14"/>
  <c r="G14" i="14"/>
  <c r="G15" i="14"/>
  <c r="G16" i="14"/>
  <c r="G17" i="14"/>
  <c r="I13" i="14" l="1"/>
  <c r="I11" i="14"/>
  <c r="I17" i="14"/>
  <c r="I15" i="14"/>
  <c r="I14" i="14"/>
  <c r="I12" i="14"/>
  <c r="I16" i="14"/>
  <c r="I10" i="14"/>
  <c r="G5" i="14" l="1"/>
  <c r="C5" i="14"/>
  <c r="G4" i="14"/>
  <c r="C4" i="14"/>
  <c r="G3" i="14"/>
  <c r="C3" i="14"/>
  <c r="C2" i="14"/>
  <c r="G1" i="14"/>
  <c r="C1" i="14"/>
  <c r="G5" i="7"/>
  <c r="C5" i="7"/>
  <c r="G4" i="7"/>
  <c r="C4" i="7"/>
  <c r="G3" i="7"/>
  <c r="C3" i="7"/>
  <c r="C2" i="7"/>
  <c r="G1" i="7"/>
  <c r="C1" i="7"/>
  <c r="J5" i="6"/>
  <c r="C5" i="6"/>
  <c r="J4" i="6"/>
  <c r="C4" i="6"/>
  <c r="J3" i="6"/>
  <c r="C3" i="6"/>
  <c r="C2" i="6"/>
  <c r="J1" i="6"/>
  <c r="C1" i="6"/>
  <c r="G5" i="5"/>
  <c r="C5" i="5"/>
  <c r="G4" i="5"/>
  <c r="C4" i="5"/>
  <c r="G3" i="5"/>
  <c r="C3" i="5"/>
  <c r="C2" i="5"/>
  <c r="G1" i="5"/>
  <c r="C1" i="5"/>
  <c r="C5" i="4"/>
  <c r="G5" i="4"/>
  <c r="C4" i="4"/>
  <c r="G4" i="4"/>
  <c r="C3" i="4"/>
  <c r="G3" i="4"/>
  <c r="C2" i="4"/>
  <c r="G1" i="4"/>
  <c r="C1" i="4"/>
  <c r="J11" i="14" l="1"/>
  <c r="K11" i="14" s="1"/>
  <c r="J12" i="14"/>
  <c r="K12" i="14" s="1"/>
  <c r="J13" i="14"/>
  <c r="K13" i="14" s="1"/>
  <c r="J14" i="14"/>
  <c r="K14" i="14" s="1"/>
  <c r="J15" i="14"/>
  <c r="K15" i="14" s="1"/>
  <c r="J10" i="14"/>
  <c r="K10" i="14" s="1"/>
  <c r="J16" i="14"/>
  <c r="K16" i="14" s="1"/>
  <c r="J17" i="14"/>
  <c r="K17" i="14" s="1"/>
  <c r="C5" i="3"/>
  <c r="H5" i="3" l="1"/>
  <c r="H4" i="3"/>
  <c r="C4" i="3"/>
  <c r="H3" i="3"/>
  <c r="H1" i="3"/>
  <c r="C3" i="3"/>
  <c r="C2" i="3"/>
  <c r="D8" i="2"/>
  <c r="D7" i="2"/>
  <c r="D50" i="2"/>
  <c r="F49" i="2"/>
  <c r="D49" i="2"/>
  <c r="D31" i="10"/>
  <c r="G17" i="2"/>
  <c r="G18" i="2"/>
  <c r="G19" i="2"/>
  <c r="G20" i="2"/>
  <c r="G21" i="2"/>
  <c r="G22" i="2"/>
  <c r="G33" i="2"/>
  <c r="G34" i="2"/>
  <c r="G35" i="2"/>
  <c r="G36" i="2"/>
  <c r="G37" i="2"/>
  <c r="G23" i="2"/>
  <c r="G38" i="2"/>
  <c r="G24" i="2"/>
  <c r="G25" i="2"/>
  <c r="G39" i="2"/>
  <c r="G26" i="2"/>
  <c r="G27" i="2"/>
  <c r="G28" i="2"/>
  <c r="G29" i="2"/>
  <c r="G30" i="2"/>
  <c r="G31" i="2"/>
  <c r="G32" i="2"/>
  <c r="G40" i="2"/>
  <c r="G41" i="2"/>
  <c r="G42" i="2"/>
  <c r="G16" i="2"/>
  <c r="G44" i="2" l="1"/>
  <c r="G45" i="2"/>
  <c r="D33" i="10" l="1"/>
  <c r="G46" i="2" l="1"/>
  <c r="D26" i="15"/>
  <c r="G11" i="2"/>
  <c r="D11" i="2" l="1"/>
  <c r="G10" i="2"/>
  <c r="G8" i="2" l="1"/>
  <c r="D10" i="2"/>
  <c r="D9" i="2" l="1"/>
  <c r="H16" i="2" l="1"/>
  <c r="H18" i="2" l="1"/>
  <c r="H22" i="2"/>
  <c r="H36" i="2"/>
  <c r="H24" i="2"/>
  <c r="H27" i="2"/>
  <c r="H31" i="2"/>
  <c r="H42" i="2"/>
  <c r="G47" i="2"/>
  <c r="H19" i="2"/>
  <c r="H33" i="2"/>
  <c r="H37" i="2"/>
  <c r="H25" i="2"/>
  <c r="H28" i="2"/>
  <c r="H32" i="2"/>
  <c r="H20" i="2"/>
  <c r="H34" i="2"/>
  <c r="H23" i="2"/>
  <c r="H39" i="2"/>
  <c r="H29" i="2"/>
  <c r="H40" i="2"/>
  <c r="H17" i="2"/>
  <c r="H21" i="2"/>
  <c r="H35" i="2"/>
  <c r="H38" i="2"/>
  <c r="H26" i="2"/>
  <c r="H30" i="2"/>
  <c r="H41" i="2"/>
</calcChain>
</file>

<file path=xl/sharedStrings.xml><?xml version="1.0" encoding="utf-8"?>
<sst xmlns="http://schemas.openxmlformats.org/spreadsheetml/2006/main" count="10961" uniqueCount="1690">
  <si>
    <t xml:space="preserve">OBRA: </t>
  </si>
  <si>
    <t>OM:</t>
  </si>
  <si>
    <t>LOCAL:</t>
  </si>
  <si>
    <t>BDI:</t>
  </si>
  <si>
    <t>MINISTÉRIO DA DEFESA</t>
  </si>
  <si>
    <t>EXÉRCITO BRASILEIRO</t>
  </si>
  <si>
    <t>COMISSÃO REGIONAL DE OBRAS 5</t>
  </si>
  <si>
    <t>(Comissão General Plínio Tourinho)</t>
  </si>
  <si>
    <t>DESCRIÇÃO</t>
  </si>
  <si>
    <t>Item</t>
  </si>
  <si>
    <t>Descrição</t>
  </si>
  <si>
    <t>Total</t>
  </si>
  <si>
    <t>SERVIÇOS TÉCNICOS-PROFISSIONAIS</t>
  </si>
  <si>
    <t>SERVIÇOS AUXILIARES E ADMINISTRATIVOS</t>
  </si>
  <si>
    <t>SINAPI</t>
  </si>
  <si>
    <t>SERVIÇOS COMPLEMENTARES</t>
  </si>
  <si>
    <t>SERVIÇOS PRELIMINARES</t>
  </si>
  <si>
    <t>CANTEIRO DE OBRAS</t>
  </si>
  <si>
    <t>INSTALAÇÕES ELÉTRICAS / ELETRIFICAÇÃO E ILUMINAÇÃO EXTERNA</t>
  </si>
  <si>
    <t>COBERTURA</t>
  </si>
  <si>
    <t>SERVIÇOS DIVERSOS</t>
  </si>
  <si>
    <t>SERVIÇOS TÉCNICOS (LOCAÇÃO)</t>
  </si>
  <si>
    <t>MOVIMENTO DE TERRA</t>
  </si>
  <si>
    <t>DRENAGEM / OBRAS DE CONTENÇÃO / POÇOS DE VISITAS E CAIXAS</t>
  </si>
  <si>
    <t>ESCORAMENTO EM VALAS</t>
  </si>
  <si>
    <t>ASSENTAMENTO DE TUBOS E PEÇAS</t>
  </si>
  <si>
    <t>LIGAÇÕES PREDIAIS ÁGUA / ESGOTO / ENERGIA / TELEFONE</t>
  </si>
  <si>
    <t>FUNDAÇÕES E ESTRUTURAS</t>
  </si>
  <si>
    <t>INSTALAÇÕES DE PRODUÇÃO (MONTAGENS EM GERAL - RESERVATÓRIOS)</t>
  </si>
  <si>
    <t>INSTALAÇÕES HIDROSSANITÁRIAS</t>
  </si>
  <si>
    <t>PAREDES / PAINÉIS</t>
  </si>
  <si>
    <t>IMPERMEABILIZAÇÃO E PROTEÇÕES DIVERSAS</t>
  </si>
  <si>
    <t>ESQUADRIAS / FERRAGENS / VIDROS</t>
  </si>
  <si>
    <t>REVESTIMENTOS E TRATAMENTOS SUPERFICIAIS</t>
  </si>
  <si>
    <t>PISOS / SOLEIRAS / RODAPÉS</t>
  </si>
  <si>
    <t>PINTURAS</t>
  </si>
  <si>
    <t>FORNECIMENTO DE MATERIAIS E EQUIPAMENTOS (PAVIMENTAÇÃO)</t>
  </si>
  <si>
    <t>PAVIMENTAÇÃO</t>
  </si>
  <si>
    <t>URBANIZAÇÃO</t>
  </si>
  <si>
    <t>CÓDIGO</t>
  </si>
  <si>
    <t>Mês</t>
  </si>
  <si>
    <t>SOLICITAÇÃO:</t>
  </si>
  <si>
    <t>TOTAL</t>
  </si>
  <si>
    <t>APÊNDICE A - ORÇAMENTO SINTÉTICO</t>
  </si>
  <si>
    <t>APÊNDICE B - ORÇAMENTO ANALÍTICO</t>
  </si>
  <si>
    <t>APÊNDICE C - COMPOSIÇÕES DE CUSTO UNITÁRIAS</t>
  </si>
  <si>
    <t>APÊNDICE D - CURVA ABC DE INSUMOS</t>
  </si>
  <si>
    <t>APÊNDICE E - CURVA ABC DE SERVIÇOS</t>
  </si>
  <si>
    <t>BDI DIFERENCIADO:</t>
  </si>
  <si>
    <t>ORSE</t>
  </si>
  <si>
    <t>APÊNDICE G - REGIONALIZAÇÃO DE INSUMOS</t>
  </si>
  <si>
    <t>LISTA DE DOCUMENTOS:</t>
  </si>
  <si>
    <t>ORÇAMENTO DESCRITIVO - FOLHA RESUMO</t>
  </si>
  <si>
    <t>ESCO</t>
  </si>
  <si>
    <t>ASTU</t>
  </si>
  <si>
    <t>LIPR</t>
  </si>
  <si>
    <t>FUES</t>
  </si>
  <si>
    <t>INPR</t>
  </si>
  <si>
    <t>INHI</t>
  </si>
  <si>
    <t>INEL</t>
  </si>
  <si>
    <t>INES</t>
  </si>
  <si>
    <t>INSTALAÇÕES ESPECIAIS - SPDA</t>
  </si>
  <si>
    <t>PARE</t>
  </si>
  <si>
    <t>COBE</t>
  </si>
  <si>
    <t>IMPE</t>
  </si>
  <si>
    <t>ESQV</t>
  </si>
  <si>
    <t>REVE</t>
  </si>
  <si>
    <t>PISO</t>
  </si>
  <si>
    <t>PINT</t>
  </si>
  <si>
    <t>FOMA</t>
  </si>
  <si>
    <t>PAVI</t>
  </si>
  <si>
    <t>URBA</t>
  </si>
  <si>
    <t>CUSTOS/PREÇOS</t>
  </si>
  <si>
    <t>A</t>
  </si>
  <si>
    <t>B</t>
  </si>
  <si>
    <t>C</t>
  </si>
  <si>
    <t>D</t>
  </si>
  <si>
    <t>BENEFICIOS E DESPESAS INDIRETAS (R$) - BDI</t>
  </si>
  <si>
    <t>PREÇO TOTAL DA OBRA (R$)</t>
  </si>
  <si>
    <t>OBRA:</t>
  </si>
  <si>
    <t>5ª RM</t>
  </si>
  <si>
    <t>Nº</t>
  </si>
  <si>
    <t>CLASSE</t>
  </si>
  <si>
    <t>CUSTOS</t>
  </si>
  <si>
    <t>%</t>
  </si>
  <si>
    <t>SETP</t>
  </si>
  <si>
    <t>SEAA</t>
  </si>
  <si>
    <t>SERC</t>
  </si>
  <si>
    <t>SERP</t>
  </si>
  <si>
    <t>SEDI</t>
  </si>
  <si>
    <t>SERT</t>
  </si>
  <si>
    <t>CANT</t>
  </si>
  <si>
    <t>MOVT</t>
  </si>
  <si>
    <t>DROP</t>
  </si>
  <si>
    <t>DATA DO ORÇAMENTO:</t>
  </si>
  <si>
    <t>REGIME PREVIDENCIÁRIO:</t>
  </si>
  <si>
    <t>SOLICITAÇÃO</t>
  </si>
  <si>
    <t>BDI COMUM:</t>
  </si>
  <si>
    <t xml:space="preserve">CUSTO TOTAL DA OBRA (R$) SEM BDI </t>
  </si>
  <si>
    <r>
      <t xml:space="preserve">ANEXO IV – </t>
    </r>
    <r>
      <rPr>
        <sz val="14"/>
        <color rgb="FF000000"/>
        <rFont val="Calibri"/>
        <family val="2"/>
      </rPr>
      <t>PLANILHA ESTIMATIVA DE CUSTOS E FORMAÇÃO DE PREÇOS</t>
    </r>
  </si>
  <si>
    <t>FATOR DE REGIONALIZAÇÃO</t>
  </si>
  <si>
    <t>SERGIPE</t>
  </si>
  <si>
    <t>N/A</t>
  </si>
  <si>
    <t>KG</t>
  </si>
  <si>
    <t>UN</t>
  </si>
  <si>
    <t>FDE</t>
  </si>
  <si>
    <t>SUDECAP</t>
  </si>
  <si>
    <t>CPOS/CDHU</t>
  </si>
  <si>
    <t>AGETOP CIVIL</t>
  </si>
  <si>
    <t xml:space="preserve"> N.04.000.039114 </t>
  </si>
  <si>
    <t>SÃO PAULO</t>
  </si>
  <si>
    <t>MINAS GERAIS</t>
  </si>
  <si>
    <t>GOIÁS</t>
  </si>
  <si>
    <t>MÃO DE OBRA</t>
  </si>
  <si>
    <t>MATERIAL</t>
  </si>
  <si>
    <t>QUANT.</t>
  </si>
  <si>
    <t>UND.</t>
  </si>
  <si>
    <t>BANCO</t>
  </si>
  <si>
    <t>ITEM</t>
  </si>
  <si>
    <t>Planilha Orçamentária Resumida</t>
  </si>
  <si>
    <t>BDI</t>
  </si>
  <si>
    <t>VALOR TOTAL</t>
  </si>
  <si>
    <t>CUSTO DIRETO</t>
  </si>
  <si>
    <t>INFORMAÇÕES BANCO DE DADOS</t>
  </si>
  <si>
    <t>REFERÊNCIA SINAPI:</t>
  </si>
  <si>
    <t>DADOS SINAPI</t>
  </si>
  <si>
    <t>LOCALIDADE</t>
  </si>
  <si>
    <t>MÊS DE REFERÊNCIA:</t>
  </si>
  <si>
    <t>ÁREA (M2):</t>
  </si>
  <si>
    <t>DADOS DO OBJETO</t>
  </si>
  <si>
    <t>DADOS DO ORÇAMENTO</t>
  </si>
  <si>
    <t>OUTROS BANCOS DE DADOS</t>
  </si>
  <si>
    <t>REGIÃO MILITAR:</t>
  </si>
  <si>
    <t>DATA:</t>
  </si>
  <si>
    <t>CUSTOS UNITÁRIOS</t>
  </si>
  <si>
    <t>CUSTOS PARCIAIS</t>
  </si>
  <si>
    <t>BDI GERAL:</t>
  </si>
  <si>
    <t>BANCOS DE DADOS:</t>
  </si>
  <si>
    <t>DEMAIS BANCOS DE DADOS:</t>
  </si>
  <si>
    <t>2 – RESUMO DO ORÇAMENTO</t>
  </si>
  <si>
    <t>1 – DECLARAÇÃO DO AUTOR DA PLANILHA ORÇAMENTÁRIA</t>
  </si>
  <si>
    <t xml:space="preserve">3 – APÊNDICE A: ORÇAMENTO SINTÉTICO </t>
  </si>
  <si>
    <t>4 – APÊNDICE B: ORÇAMENTO ANALÍTICO</t>
  </si>
  <si>
    <t>6 – APÊNDICE D: CURVA ABC DE INSUMOS</t>
  </si>
  <si>
    <t>5 – APÊNDICE C: COMPOSIÇÕES COM PREÇO UNITÁRIO (CCU)</t>
  </si>
  <si>
    <t>7 – APÊNDICE E: CURVA ABC DE SERVIÇOS</t>
  </si>
  <si>
    <t>8 – APÊNDICE F: PLANILHA DE COTAÇÕES</t>
  </si>
  <si>
    <r>
      <rPr>
        <b/>
        <sz val="9"/>
        <color rgb="FF000000"/>
        <rFont val="Calibri"/>
        <family val="2"/>
        <scheme val="minor"/>
      </rPr>
      <t>OBSERVAÇÕES:</t>
    </r>
    <r>
      <rPr>
        <sz val="9"/>
        <color rgb="FF000000"/>
        <rFont val="Calibri"/>
        <family val="2"/>
        <scheme val="minor"/>
      </rPr>
      <t xml:space="preserve">
(1) CONFORME AS ORIENTAÇÕES DAS INSTRUÇÕES REGULADORAS PARA ELABORAÇÃO, APRESENTAÇÃO E APROVAÇÃO DE PROJETOS DE OBRAS MILITARES DO EXÉRCITO (</t>
    </r>
    <r>
      <rPr>
        <b/>
        <sz val="9"/>
        <color rgb="FF000000"/>
        <rFont val="Calibri"/>
        <family val="2"/>
        <scheme val="minor"/>
      </rPr>
      <t>NOROM</t>
    </r>
    <r>
      <rPr>
        <sz val="9"/>
        <color rgb="FF000000"/>
        <rFont val="Calibri"/>
        <family val="2"/>
        <scheme val="minor"/>
      </rPr>
      <t>).
(2) O BDI A SER ADOTADO NO ORÇAMENTO É LIVRE, SEGUNDO ACÓRDÃO TCU NR 2.622/2013. CADA LICITANTE DEVERÁ ADOTAR AS ISNTRUÇÕES LEGAIS NA ELABORAÇÃO E ADEQUAÇÃO DA PORCENTAGEM DO BDI, INCUINDO NO CÁLCULO OS VALORES RELATIVOS A DESPESAS INDIRETAS, ADMINISTRAÇÃO CENTRAL, IMPOSTOS, LUCRO E O QUE MAIS COUBER.</t>
    </r>
  </si>
  <si>
    <t>SIURB</t>
  </si>
  <si>
    <t>CUSTO REFERÊNCIA</t>
  </si>
  <si>
    <t>CUSTO LOCAL OBRA</t>
  </si>
  <si>
    <t>BANCO REFERÊNCIA</t>
  </si>
  <si>
    <t>ESTADO REFERÊNCIA</t>
  </si>
  <si>
    <t>DESCRIÇÃO DO INSUMO</t>
  </si>
  <si>
    <t>VALOR UNITÁRIO</t>
  </si>
  <si>
    <t>TIPO</t>
  </si>
  <si>
    <t>UND</t>
  </si>
  <si>
    <t>QUANTIDADE</t>
  </si>
  <si>
    <t>OPERATIVA</t>
  </si>
  <si>
    <t>IMP.</t>
  </si>
  <si>
    <t>GERAL</t>
  </si>
  <si>
    <t>PESO</t>
  </si>
  <si>
    <t>VALOR ACUMULADO</t>
  </si>
  <si>
    <t>PESO ACUMULADO</t>
  </si>
  <si>
    <t>Custos médios e índices, segundo as áreas geográficas</t>
  </si>
  <si>
    <t>Unidade Geográfica</t>
  </si>
  <si>
    <t>Custo médio m² - moeda corrente</t>
  </si>
  <si>
    <t>Custo médio m² - número-índice</t>
  </si>
  <si>
    <t>Custo médio m² - variação percentual em doze meses</t>
  </si>
  <si>
    <t>Custo médio m² - variação percentual no ano</t>
  </si>
  <si>
    <t>Custo médio m² - variação percentual no mês</t>
  </si>
  <si>
    <t>Reais</t>
  </si>
  <si>
    <t>Número-índice</t>
  </si>
  <si>
    <t>Acre</t>
  </si>
  <si>
    <t>Alagoas</t>
  </si>
  <si>
    <t>Amapá</t>
  </si>
  <si>
    <t>Amazonas</t>
  </si>
  <si>
    <t>Bahia</t>
  </si>
  <si>
    <t>Brasil</t>
  </si>
  <si>
    <t>Ceará</t>
  </si>
  <si>
    <t>Centro-Oeste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</si>
  <si>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</si>
  <si>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</si>
  <si>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</si>
  <si>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</si>
  <si>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</si>
  <si>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</si>
  <si>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</si>
  <si>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Nordeste</t>
  </si>
  <si>
    <t>Norte</t>
  </si>
  <si>
    <t>Paraná</t>
  </si>
  <si>
    <t>Paraíba</t>
  </si>
  <si>
    <t>Pará</t>
  </si>
  <si>
    <t>Pernambuco</t>
  </si>
  <si>
    <t>Piauí</t>
  </si>
  <si>
    <t>Rio Grande do Norte</t>
  </si>
  <si>
    <t>Rio Grande do Sul</t>
  </si>
  <si>
    <t>Rio de Janeiro</t>
  </si>
  <si>
    <t>Rondônia</t>
  </si>
  <si>
    <t>Roraima</t>
  </si>
  <si>
    <t>Santa Catarina</t>
  </si>
  <si>
    <t>Sergipe</t>
  </si>
  <si>
    <t>Sudeste</t>
  </si>
  <si>
    <t>Sul</t>
  </si>
  <si>
    <t>São Paulo</t>
  </si>
  <si>
    <t>Tocantins</t>
  </si>
  <si>
    <t>Fonte: "IBGE - Sistema Nacional de Pesquisa de Custos e Índices da Construção Civil"</t>
  </si>
  <si>
    <t>PARANÁ</t>
  </si>
  <si>
    <t>O índice aplicado como fator de regionalização é o custo médio da construção civil por metro quadrado do SINAPI - Sistema Nacional de Pesquisa de Custos e Índices da Construção Civil. Elaborado pelo Instituto Brasileiro de Geografia e Estatística (IBGE) e disponibilizado em: &lt;https://www.ibge.gov.br/estatisticas/economicas/precos-e-custos/9270-sistema-nacional-de-pesquisa-de-custos-e-indices-da-construcao-civil.html?=&amp;t=resultados&gt;.</t>
  </si>
  <si>
    <t>https://www.ibge.gov.br/estatisticas/economicas/precos-e-custos/9270-sistema-nacional-de-pesquisa-de-custos-e-indices-da-construcao-civil.html?=&amp;t=resultados</t>
  </si>
  <si>
    <t xml:space="preserve"> 1 </t>
  </si>
  <si>
    <t xml:space="preserve"> 1.1 </t>
  </si>
  <si>
    <t xml:space="preserve"> 1.1.1 </t>
  </si>
  <si>
    <t>Próprio</t>
  </si>
  <si>
    <t>m²</t>
  </si>
  <si>
    <t xml:space="preserve"> C34511 - CRO5 </t>
  </si>
  <si>
    <t>ART - OBRA OU SERVIÇO, CONTRATO ACIMA DE R$ 15.000,00.</t>
  </si>
  <si>
    <t xml:space="preserve"> 2 </t>
  </si>
  <si>
    <t xml:space="preserve"> 2.1 </t>
  </si>
  <si>
    <t xml:space="preserve"> 2.1.1 </t>
  </si>
  <si>
    <t>H</t>
  </si>
  <si>
    <t xml:space="preserve"> 3 </t>
  </si>
  <si>
    <t xml:space="preserve"> 3.1 </t>
  </si>
  <si>
    <t xml:space="preserve"> 3.1.1 </t>
  </si>
  <si>
    <t>m³</t>
  </si>
  <si>
    <t xml:space="preserve"> 3.2 </t>
  </si>
  <si>
    <t xml:space="preserve"> 3.2.1 </t>
  </si>
  <si>
    <t xml:space="preserve"> 4 </t>
  </si>
  <si>
    <t>M</t>
  </si>
  <si>
    <t xml:space="preserve"> 5 </t>
  </si>
  <si>
    <t xml:space="preserve"> 6 </t>
  </si>
  <si>
    <t xml:space="preserve"> 7 </t>
  </si>
  <si>
    <t xml:space="preserve"> 7.1 </t>
  </si>
  <si>
    <t xml:space="preserve"> 7.1.1 </t>
  </si>
  <si>
    <t>M²</t>
  </si>
  <si>
    <t xml:space="preserve"> 8 </t>
  </si>
  <si>
    <t xml:space="preserve"> 9 </t>
  </si>
  <si>
    <t xml:space="preserve"> 93382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</si>
  <si>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</si>
  <si>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</si>
  <si>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</si>
  <si>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</si>
  <si>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</si>
  <si>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</si>
  <si>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</si>
  <si>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</si>
  <si>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 xml:space="preserve"> 18 </t>
  </si>
  <si>
    <t xml:space="preserve"> 19 </t>
  </si>
  <si>
    <t xml:space="preserve"> 20 </t>
  </si>
  <si>
    <t xml:space="preserve"> 21 </t>
  </si>
  <si>
    <t xml:space="preserve"> 22 </t>
  </si>
  <si>
    <t xml:space="preserve"> 23 </t>
  </si>
  <si>
    <t xml:space="preserve"> 24 </t>
  </si>
  <si>
    <t xml:space="preserve"> 25 </t>
  </si>
  <si>
    <t xml:space="preserve"> 26 </t>
  </si>
  <si>
    <t xml:space="preserve"> 27 </t>
  </si>
  <si>
    <t>Totais -&gt;</t>
  </si>
  <si>
    <t>Código</t>
  </si>
  <si>
    <t>Banco</t>
  </si>
  <si>
    <t>Tipo</t>
  </si>
  <si>
    <t>Und</t>
  </si>
  <si>
    <t>Quant.</t>
  </si>
  <si>
    <t>Valor Unit</t>
  </si>
  <si>
    <t>Composição</t>
  </si>
  <si>
    <t>SERT - SERVIÇOS TÉCNICOS</t>
  </si>
  <si>
    <t>Insumo</t>
  </si>
  <si>
    <t>Serviços</t>
  </si>
  <si>
    <t>MO sem LS =&gt;</t>
  </si>
  <si>
    <t>LS =&gt;</t>
  </si>
  <si>
    <t>MO com LS =&gt;</t>
  </si>
  <si>
    <t>Quant. =&gt;</t>
  </si>
  <si>
    <t>Preço Total =&gt;</t>
  </si>
  <si>
    <t>Composição Auxiliar</t>
  </si>
  <si>
    <t xml:space="preserve"> 90778 </t>
  </si>
  <si>
    <t>ENGENHEIRO CIVIL DE OBRA PLENO COM ENCARGOS COMPLEMENTARES</t>
  </si>
  <si>
    <t>SEDI - SERVIÇOS DIVERSOS</t>
  </si>
  <si>
    <t xml:space="preserve"> IP0126 </t>
  </si>
  <si>
    <t>ANOTAÇÃO DE RESPONSABILIDADE TÉCNICA - OBRA OU SERVIÇO, CONTRATO ACIMA DE R$ 15.000,00.</t>
  </si>
  <si>
    <t>Taxas</t>
  </si>
  <si>
    <t>Material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</si>
  <si>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</si>
  <si>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</si>
  <si>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</si>
  <si>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</si>
  <si>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</si>
  <si>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</si>
  <si>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</si>
  <si>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</si>
  <si>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</si>
  <si>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</si>
  <si>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</si>
  <si>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</si>
  <si>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</si>
  <si>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</si>
  <si>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</si>
  <si>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CHP</t>
  </si>
  <si>
    <t>CHI</t>
  </si>
  <si>
    <t xml:space="preserve"> 88316 </t>
  </si>
  <si>
    <t>SERVENTE COM ENCARGOS COMPLEMENTARES</t>
  </si>
  <si>
    <t xml:space="preserve"> 88309 </t>
  </si>
  <si>
    <t>PEDREIRO COM ENCARGOS COMPLEMENTARES</t>
  </si>
  <si>
    <t xml:space="preserve"> 88246 </t>
  </si>
  <si>
    <t>ASSENTADOR DE TUBOS COM ENCARGOS COMPLEMENTARES</t>
  </si>
  <si>
    <t>L</t>
  </si>
  <si>
    <t>CANT - CANTEIRO DE OBRAS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</si>
  <si>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</si>
  <si>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</si>
  <si>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</si>
  <si>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</si>
  <si>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100301 </t>
  </si>
  <si>
    <t>AJUDANTE DE PINTOR COM ENCARGOS COMPLEMENTARES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</si>
  <si>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</si>
  <si>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</si>
  <si>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</si>
  <si>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</si>
  <si>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00007356 </t>
  </si>
  <si>
    <t>TINTA LATEX ACRILICA PREMIUM, COR BRANCO FOSCO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</si>
  <si>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</si>
  <si>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</si>
  <si>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</si>
  <si>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</si>
  <si>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</si>
  <si>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</si>
  <si>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</si>
  <si>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</si>
  <si>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</si>
  <si>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</si>
  <si>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</si>
  <si>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</si>
  <si>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00000370 </t>
  </si>
  <si>
    <t>AREIA MEDIA - POSTO JAZIDA/FORNECEDOR (RETIRADO NA JAZIDA, SEM TRANSPORTE)</t>
  </si>
  <si>
    <t xml:space="preserve"> 91533 </t>
  </si>
  <si>
    <t>COMPACTADOR DE SOLOS DE PERCUSSÃO (SOQUETE) COM MOTOR A GASOLINA 4 TEMPOS, POTÊNCIA 4 CV - CHP DIURNO. AF_08/2015</t>
  </si>
  <si>
    <t xml:space="preserve"> 88629 </t>
  </si>
  <si>
    <t>ARGAMASSA TRAÇO 1:3 (EM VOLUME DE CIMENTO E AREIA MÉDIA ÚMIDA), PREPARO MANUAL. AF_08/2019</t>
  </si>
  <si>
    <t xml:space="preserve"> 00000367 </t>
  </si>
  <si>
    <t>AREIA GROSSA - POSTO JAZIDA/FORNECEDOR (RETIRADO NA JAZIDA, SEM TRANSPORTE)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</si>
  <si>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</si>
  <si>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</si>
  <si>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</si>
  <si>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</si>
  <si>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</si>
  <si>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</si>
  <si>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</si>
  <si>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</si>
  <si>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</si>
  <si>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00038383 </t>
  </si>
  <si>
    <t xml:space="preserve"> 00001379 </t>
  </si>
  <si>
    <t>CIMENTO PORTLAND COMPOSTO CP II-32</t>
  </si>
  <si>
    <t xml:space="preserve"> 00004721 </t>
  </si>
  <si>
    <t xml:space="preserve"> 00020078 </t>
  </si>
  <si>
    <t>PASTA LUBRIFICANTE PARA TUBOS E CONEXOES COM JUNTA ELASTICA, EMBALAGEM DE *400* GR (USO EM PVC, ACO, POLIETILENO E OUTROS)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</si>
  <si>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</si>
  <si>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</si>
  <si>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</si>
  <si>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</si>
  <si>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</si>
  <si>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</si>
  <si>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</si>
  <si>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</si>
  <si>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00005068 </t>
  </si>
  <si>
    <t>PREGO DE ACO POLIDO COM CABECA 17 X 21 (2 X 11)</t>
  </si>
  <si>
    <t/>
  </si>
  <si>
    <t>Composições Auxiliares</t>
  </si>
  <si>
    <t xml:space="preserve"> 00004221 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</si>
  <si>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</si>
  <si>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</si>
  <si>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00006111 </t>
  </si>
  <si>
    <t xml:space="preserve"> 00004750 </t>
  </si>
  <si>
    <t>PEDREIRO (HORISTA)</t>
  </si>
  <si>
    <t>1,0000000</t>
  </si>
  <si>
    <t xml:space="preserve"> 00001213 </t>
  </si>
  <si>
    <t xml:space="preserve"> 00004230 </t>
  </si>
  <si>
    <t xml:space="preserve"> 00043491 </t>
  </si>
  <si>
    <t>EPI - FAMILIA SERVENTE - HORISTA (ENCARGOS COMPLEMENTARES - COLETADO CAIXA)</t>
  </si>
  <si>
    <t xml:space="preserve"> 00040331 </t>
  </si>
  <si>
    <t xml:space="preserve"> 00037666 </t>
  </si>
  <si>
    <t xml:space="preserve"> 00004093 </t>
  </si>
  <si>
    <t>MOTORISTA DE CAMINHAO (HORISTA)</t>
  </si>
  <si>
    <t xml:space="preserve"> 00002707 </t>
  </si>
  <si>
    <t>0,19%</t>
  </si>
  <si>
    <t xml:space="preserve"> 00043488 </t>
  </si>
  <si>
    <t>EPI - FAMILIA OPERADOR ESCAVADEIRA - HORISTA (ENCARGOS COMPLEMENTARES - COLETADO CAIXA)</t>
  </si>
  <si>
    <t xml:space="preserve"> 00002696 </t>
  </si>
  <si>
    <t>ENCANADOR OU BOMBEIRO HIDRAULICO (HORISTA)</t>
  </si>
  <si>
    <t xml:space="preserve"> 00043467 </t>
  </si>
  <si>
    <t>FERRAMENTAS - FAMILIA SERVENTE - HORISTA (ENCARGOS COMPLEMENTARES - COLETADO CAIXA)</t>
  </si>
  <si>
    <t>0,14%</t>
  </si>
  <si>
    <t>0,13%</t>
  </si>
  <si>
    <t>0,12%</t>
  </si>
  <si>
    <t xml:space="preserve"> 00000246 </t>
  </si>
  <si>
    <t>AUXILIAR DE ENCANADOR OU BOMBEIRO HIDRAULICO (HORISTA)</t>
  </si>
  <si>
    <t>0,11%</t>
  </si>
  <si>
    <t xml:space="preserve"> 00006117 </t>
  </si>
  <si>
    <t>CARPINTEIRO AUXILIAR (HORISTA)</t>
  </si>
  <si>
    <t>0,10%</t>
  </si>
  <si>
    <t xml:space="preserve"> 00043059 </t>
  </si>
  <si>
    <t>ACO CA-60, 4,2 MM, OU 5,0 MM, OU 6,0 MM, OU 7,0 MM, VERGALHAO</t>
  </si>
  <si>
    <t>0,09%</t>
  </si>
  <si>
    <t xml:space="preserve"> 00043489 </t>
  </si>
  <si>
    <t>EPI - FAMILIA PEDREIRO - HORISTA (ENCARGOS COMPLEMENTARES - COLETADO CAIXA)</t>
  </si>
  <si>
    <t>3,0000000</t>
  </si>
  <si>
    <t xml:space="preserve"> 00004222 </t>
  </si>
  <si>
    <t>GASOLINA COMUM</t>
  </si>
  <si>
    <t xml:space="preserve"> 00000378 </t>
  </si>
  <si>
    <t>ARMADOR (HORISTA)</t>
  </si>
  <si>
    <t>8,0000000</t>
  </si>
  <si>
    <t>0,06%</t>
  </si>
  <si>
    <t xml:space="preserve"> 00043465 </t>
  </si>
  <si>
    <t>FERRAMENTAS - FAMILIA PEDREIRO - HORISTA (ENCARGOS COMPLEMENTARES - COLETADO CAIXA)</t>
  </si>
  <si>
    <t>0,05%</t>
  </si>
  <si>
    <t>0,07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</si>
  <si>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</si>
  <si>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</si>
  <si>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0,04%</t>
  </si>
  <si>
    <t>4,0000000</t>
  </si>
  <si>
    <t>0,03%</t>
  </si>
  <si>
    <t xml:space="preserve"> 00043483 </t>
  </si>
  <si>
    <t>EPI - FAMILIA CARPINTEIRO DE FORMAS - HORISTA (ENCARGOS COMPLEMENTARES - COLETADO CAIXA)</t>
  </si>
  <si>
    <t xml:space="preserve"> 00013458 </t>
  </si>
  <si>
    <t>COMPACTADOR DE SOLOS DE PERCURSAO (SOQUETE) COM MOTOR A GASOLINA 4 TEMPOS DE 4 HP (4 CV)</t>
  </si>
  <si>
    <t>0,02%</t>
  </si>
  <si>
    <t xml:space="preserve"> 00002705 </t>
  </si>
  <si>
    <t>ENERGIA ELETRICA ATE 2000 KWH INDUSTRIAL, SEM DEMANDA</t>
  </si>
  <si>
    <t xml:space="preserve"> 00006114 </t>
  </si>
  <si>
    <t>AJUDANTE DE ARMADOR (HORISTA)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</si>
  <si>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</si>
  <si>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</si>
  <si>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</si>
  <si>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</si>
  <si>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2,8800000</t>
  </si>
  <si>
    <t>0,01%</t>
  </si>
  <si>
    <t>99,73%</t>
  </si>
  <si>
    <t xml:space="preserve"> 00043485 </t>
  </si>
  <si>
    <t>EPI - FAMILIA ENCANADOR - HORISTA (ENCARGOS COMPLEMENTARES - COLETADO CAIXA)</t>
  </si>
  <si>
    <t xml:space="preserve"> 00043459 </t>
  </si>
  <si>
    <t>FERRAMENTAS - FAMILIA CARPINTEIRO DE FORMAS - HORISTA (ENCARGOS COMPLEMENTARES - COLETADO CAIXA)</t>
  </si>
  <si>
    <t>2,0000000</t>
  </si>
  <si>
    <t>0,00%</t>
  </si>
  <si>
    <t xml:space="preserve"> 00043461 </t>
  </si>
  <si>
    <t>FERRAMENTAS - FAMILIA ENCANADOR - HORISTA (ENCARGOS COMPLEMENTARES - COLETADO CAIXA)</t>
  </si>
  <si>
    <t xml:space="preserve"> 00010535 </t>
  </si>
  <si>
    <t>0,08</t>
  </si>
  <si>
    <t>0,22</t>
  </si>
  <si>
    <t xml:space="preserve"> 00043464 </t>
  </si>
  <si>
    <t>FERRAMENTAS - FAMILIA OPERADOR ESCAVADEIRA - HORISTA (ENCARGOS COMPLEMENTARES - COLETADO CAIXA)</t>
  </si>
  <si>
    <t>0,01</t>
  </si>
  <si>
    <t>10,0000000</t>
  </si>
  <si>
    <t>2,00</t>
  </si>
  <si>
    <t xml:space="preserve"> 00034466 </t>
  </si>
  <si>
    <t>AJUDANTE DE PINTOR (HORISTA)</t>
  </si>
  <si>
    <t>0,17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</si>
  <si>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</si>
  <si>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</si>
  <si>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00014618 </t>
  </si>
  <si>
    <t>SERRA CIRCULAR DE BANCADA COM MOTOR ELETRICO, POTENCIA DE *1600* W, PARA DISCO DE DIAMETRO DE 10" (250 MM)</t>
  </si>
  <si>
    <t>0,72</t>
  </si>
  <si>
    <t>0,77</t>
  </si>
  <si>
    <t>0,05</t>
  </si>
  <si>
    <t>Totais por Tipo</t>
  </si>
  <si>
    <t>Equipamento para Aquisição Permanente</t>
  </si>
  <si>
    <t>Administração</t>
  </si>
  <si>
    <t>Aluguel</t>
  </si>
  <si>
    <t>Verba</t>
  </si>
  <si>
    <t>Total Geral</t>
  </si>
  <si>
    <t>1,0</t>
  </si>
  <si>
    <t>0,44</t>
  </si>
  <si>
    <t>0,14</t>
  </si>
  <si>
    <t>0,13</t>
  </si>
  <si>
    <t>0,09</t>
  </si>
  <si>
    <t>0,31</t>
  </si>
  <si>
    <t>2,88</t>
  </si>
  <si>
    <t>100,00</t>
  </si>
  <si>
    <t>PESO (%)</t>
  </si>
  <si>
    <t>PESO ACUM. (%)</t>
  </si>
  <si>
    <t>EMOP</t>
  </si>
  <si>
    <t>RIO DE JANEIRO</t>
  </si>
  <si>
    <t xml:space="preserve"> 070114 </t>
  </si>
  <si>
    <t>IOPES</t>
  </si>
  <si>
    <t>ESPÍRITO SANTO</t>
  </si>
  <si>
    <t>1,85</t>
  </si>
  <si>
    <t>SEDOP</t>
  </si>
  <si>
    <t>SEINFRA</t>
  </si>
  <si>
    <t>CEARÁ</t>
  </si>
  <si>
    <t>SETOP</t>
  </si>
  <si>
    <t>PARÁ</t>
  </si>
  <si>
    <t>M³</t>
  </si>
  <si>
    <t>ADMINISTRAÇÃO LOCAL</t>
  </si>
  <si>
    <t xml:space="preserve"> IOPES 030304 ADAPT (1) </t>
  </si>
  <si>
    <t>REMOÇÃO DE ENTULHO DECORRENTE DA EXECUÇÃO DE OBRAS (CLASSE A CONAMA - NBR 10.004 - CLASSE II-B), INCLUINDO ALUGUEL DA CAÇAMBA, CARGA, TRANSPORTE E DESCARGA EM ÁREA LICENCIADA.</t>
  </si>
  <si>
    <t>SINALIZAÇÃO E PROTEÇÃO</t>
  </si>
  <si>
    <t>REATERRO MANUAL DE VALAS, COM COMPACTADOR DE SOLOS DE PERCUSSÃO. AF_08/2023</t>
  </si>
  <si>
    <t>INSTALAÇÕES ESPECIAIS</t>
  </si>
  <si>
    <t>Total sem BDI</t>
  </si>
  <si>
    <t>Total do BDI</t>
  </si>
  <si>
    <t xml:space="preserve"> 95403 </t>
  </si>
  <si>
    <t>CURSO DE CAPACITAÇÃO PARA ENGENHEIRO CIVIL DE OBRA PLENO (ENCARGOS COMPLEMENTARES) - HORISTA</t>
  </si>
  <si>
    <t>ENGENHEIRO CIVIL DE OBRA PLENO (HORISTA)</t>
  </si>
  <si>
    <t>Franquia</t>
  </si>
  <si>
    <t xml:space="preserve"> 91534 </t>
  </si>
  <si>
    <t>COMPACTADOR DE SOLOS DE PERCUSSÃO (SOQUETE) COM MOTOR A GASOLINA 4 TEMPOS, POTÊNCIA 4 CV - CHI DIURNO. AF_08/2015</t>
  </si>
  <si>
    <t>LIPR - LIGAÇÕES PREDIAIS ÁGUA/ESGOTO/ENERGIA/TELEFONE</t>
  </si>
  <si>
    <t xml:space="preserve"> 00000303 </t>
  </si>
  <si>
    <t>ANEL BORRACHA, PARA TUBO PVC, REDE COLETOR ESGOTO, DN 100 MM (NBR 7362)</t>
  </si>
  <si>
    <t xml:space="preserve"> 95308 </t>
  </si>
  <si>
    <t>CURSO DE CAPACITAÇÃO PARA AJUDANTE DE ARMADOR (ENCARGOS COMPLEMENTARES) - HORISTA</t>
  </si>
  <si>
    <t xml:space="preserve"> 95309 </t>
  </si>
  <si>
    <t>CURSO DE CAPACITAÇÃO PARA AJUDANTE DE CARPINTEIRO (ENCARGOS COMPLEMENTARES) - HORISTA</t>
  </si>
  <si>
    <t xml:space="preserve"> 100291 </t>
  </si>
  <si>
    <t>CURSO DE CAPACITAÇÃO PARA AJUDANTE DE PINTOR (ENCARGOS COMPLEMENTARES) - HORISTA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</si>
  <si>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</si>
  <si>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</si>
  <si>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</si>
  <si>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</si>
  <si>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</si>
  <si>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</si>
  <si>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95314 </t>
  </si>
  <si>
    <t>CURSO DE CAPACITAÇÃO PARA ARMADOR (ENCARGOS COMPLEMENTARES) - HORISTA</t>
  </si>
  <si>
    <t xml:space="preserve"> 95315 </t>
  </si>
  <si>
    <t>CURSO DE CAPACITAÇÃO PARA ASSENTADOR DE TUBOS (ENCARGOS COMPLEMENTARES) - HORISTA</t>
  </si>
  <si>
    <t>ASSENTADOR DE MANILHAS (HORISTA)</t>
  </si>
  <si>
    <t xml:space="preserve"> 95317 </t>
  </si>
  <si>
    <t>CURSO DE CAPACITAÇÃO PARA AUXILIAR DE ENCANADOR OU BOMBEIRO HIDRÁULICO (ENCARGOS COMPLEMENTARES) - HORISTA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</si>
  <si>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</si>
  <si>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</si>
  <si>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</si>
  <si>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</si>
  <si>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</si>
  <si>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</si>
  <si>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</si>
  <si>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</si>
  <si>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>OLEO DIESEL COMBUSTIVEL COMUM METROPOLITANO S-10 OU S-500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</si>
  <si>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</si>
  <si>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</si>
  <si>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</si>
  <si>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</si>
  <si>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</si>
  <si>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</si>
  <si>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</si>
  <si>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</si>
  <si>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</si>
  <si>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</si>
  <si>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</si>
  <si>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</si>
  <si>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95330 </t>
  </si>
  <si>
    <t>CURSO DE CAPACITAÇÃO PARA CARPINTEIRO DE FÔRMAS (ENCARGOS COMPLEMENTARES) - HORISTA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</si>
  <si>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</si>
  <si>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</si>
  <si>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</si>
  <si>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</si>
  <si>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</si>
  <si>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</si>
  <si>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</si>
  <si>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</si>
  <si>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</si>
  <si>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</si>
  <si>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95335 </t>
  </si>
  <si>
    <t>CURSO DE CAPACITAÇÃO PARA ENCANADOR OU BOMBEIRO HIDRÁULICO (ENCARGOS COMPLEMENTARES) - HORISTA</t>
  </si>
  <si>
    <t xml:space="preserve"> 95347 </t>
  </si>
  <si>
    <t>CURSO DE CAPACITAÇÃO PARA MOTORISTA DE CAMINHÃO (ENCARGOS COMPLEMENTARES) - HORISTA</t>
  </si>
  <si>
    <t xml:space="preserve"> 95389 </t>
  </si>
  <si>
    <t>CURSO DE CAPACITAÇÃO PARA OPERADOR DE BETONEIRA ESTACIONÁRIA/MISTURADOR (ENCARGOS COMPLEMENTARES) - HORISTA</t>
  </si>
  <si>
    <t>OPERADOR DE BETONEIRA ESTACIONARIA / MISTURADOR (HORISTA)</t>
  </si>
  <si>
    <t xml:space="preserve"> 95360 </t>
  </si>
  <si>
    <t>CURSO DE CAPACITAÇÃO PARA OPERADOR DE MÁQUINAS E EQUIPAMENTOS (ENCARGOS COMPLEMENTARES) - HORISTA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</si>
  <si>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</si>
  <si>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</si>
  <si>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</si>
  <si>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95378 </t>
  </si>
  <si>
    <t>CURSO DE CAPACITAÇÃO PARA SERVENTE (ENCARGOS COMPLEMENTARES) - HORISTA</t>
  </si>
  <si>
    <t>SERVENTE DE OBRAS (HORISTA)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</si>
  <si>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</si>
  <si>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</si>
  <si>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</si>
  <si>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</si>
  <si>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</si>
  <si>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</si>
  <si>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</si>
  <si>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</si>
  <si>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</si>
  <si>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</si>
  <si>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</si>
  <si>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</si>
  <si>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</si>
  <si>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</si>
  <si>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</si>
  <si>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</si>
  <si>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>1,43</t>
  </si>
  <si>
    <t>0,17%</t>
  </si>
  <si>
    <t>0,61</t>
  </si>
  <si>
    <t>1,13</t>
  </si>
  <si>
    <t>Transporte</t>
  </si>
  <si>
    <t>0,92</t>
  </si>
  <si>
    <t>SIURB INFRA</t>
  </si>
  <si>
    <t>SCO</t>
  </si>
  <si>
    <t>CAEMA</t>
  </si>
  <si>
    <t>EMBASA</t>
  </si>
  <si>
    <t>CAERN</t>
  </si>
  <si>
    <t>COMPESA</t>
  </si>
  <si>
    <t>AGESUL</t>
  </si>
  <si>
    <t>AGETOP RODOVIARIA</t>
  </si>
  <si>
    <t>MARANHÃO</t>
  </si>
  <si>
    <t>BAHIA</t>
  </si>
  <si>
    <t>RIO GRANDE DO NORTE</t>
  </si>
  <si>
    <t>PERNAMBUCI</t>
  </si>
  <si>
    <t>MATO GROSSO DO SUL</t>
  </si>
  <si>
    <t>DERPR</t>
  </si>
  <si>
    <t>ESTADO</t>
  </si>
  <si>
    <t>REMOCAO RESIDUOS CLASSE A CONAMA (CACAMBA) CLASSE II B (NBR10004) INCLUSIVE DESTINACAO FINAL</t>
  </si>
  <si>
    <t>0,89</t>
  </si>
  <si>
    <t>1,05</t>
  </si>
  <si>
    <t>ÁREA CONSTRUÍDA (M):</t>
  </si>
  <si>
    <t>CUSTO UNITÁRIO DA EDIFICAÇÃO (R$ / M)</t>
  </si>
  <si>
    <t>LIXA D'AGUA EM FOLHA, COR PRETA, GRAO 100</t>
  </si>
  <si>
    <t>CARPINTEIRO DE FORMAS PARA CONCRETO (HORISTA)</t>
  </si>
  <si>
    <t>PEDRA BRITADA N. 1 (9,5 A 19 MM) POSTO PEDREIRA/FORNECEDOR, SEM FRETE</t>
  </si>
  <si>
    <t>4,76</t>
  </si>
  <si>
    <t>1,39</t>
  </si>
  <si>
    <t>6,64</t>
  </si>
  <si>
    <t>85.950,00</t>
  </si>
  <si>
    <t>1,31</t>
  </si>
  <si>
    <t>271,47</t>
  </si>
  <si>
    <t>0,78</t>
  </si>
  <si>
    <t>99,80%</t>
  </si>
  <si>
    <t>99,82%</t>
  </si>
  <si>
    <t>99,85%</t>
  </si>
  <si>
    <t>99,87%</t>
  </si>
  <si>
    <t>17,79</t>
  </si>
  <si>
    <t>99,89%</t>
  </si>
  <si>
    <t>99,91%</t>
  </si>
  <si>
    <t>99,92%</t>
  </si>
  <si>
    <t>99,94%</t>
  </si>
  <si>
    <t>99,95%</t>
  </si>
  <si>
    <t>99,97%</t>
  </si>
  <si>
    <t>99,98%</t>
  </si>
  <si>
    <t>99,99%</t>
  </si>
  <si>
    <t>0,8183025</t>
  </si>
  <si>
    <t>100,01%</t>
  </si>
  <si>
    <t>2,05</t>
  </si>
  <si>
    <t>3,00</t>
  </si>
  <si>
    <t>https://sindusconpr.com.br/incc-di-fgv-310-p</t>
  </si>
  <si>
    <t>INCC-DI FGV</t>
  </si>
  <si>
    <t>Índice</t>
  </si>
  <si>
    <t>Série histórica INCC-DI (FGV)</t>
  </si>
  <si>
    <t>MÊS REFERÊNCIA</t>
  </si>
  <si>
    <t>FATOR ATUALIZAÇÃO</t>
  </si>
  <si>
    <t>VALOR REGIONALIZADO E ATUALIZADO</t>
  </si>
  <si>
    <t>DECLARAÇÃO DO AUTOR DA PLANILHA ORÇAMENTÁRIA E ANÁLISE CRÍTICA DA PESQUISA DE PREÇOS</t>
  </si>
  <si>
    <r>
      <rPr>
        <b/>
        <sz val="12"/>
        <color rgb="FF000000"/>
        <rFont val="Calibri"/>
        <family val="2"/>
      </rPr>
      <t>I - FONTES CONSULTADAS</t>
    </r>
    <r>
      <rPr>
        <sz val="12"/>
        <color rgb="FF000000"/>
        <rFont val="Calibri"/>
        <family val="2"/>
      </rPr>
      <t xml:space="preserve">
</t>
    </r>
    <r>
      <rPr>
        <b/>
        <sz val="12"/>
        <color rgb="FF000000"/>
        <rFont val="Calibri"/>
        <family val="2"/>
      </rPr>
      <t>1.</t>
    </r>
    <r>
      <rPr>
        <sz val="12"/>
        <color rgb="FF000000"/>
        <rFont val="Calibri"/>
        <family val="2"/>
      </rPr>
      <t xml:space="preserve"> Declaro que para a definição do valor estimado da presente contratação foram utilizados os parâmetros do § 2º do art 23 da Lei 14.133/2021.
</t>
    </r>
    <r>
      <rPr>
        <b/>
        <sz val="12"/>
        <color rgb="FF000000"/>
        <rFont val="Calibri"/>
        <family val="2"/>
      </rPr>
      <t>2.</t>
    </r>
    <r>
      <rPr>
        <sz val="12"/>
        <color rgb="FF000000"/>
        <rFont val="Calibri"/>
        <family val="2"/>
      </rPr>
      <t xml:space="preserve"> Conforme descriminado no Termo de Justificativas Técnicas, foram priorizadas as composições de custos unitários menores ou iguais à mediana do item correspondente do Sistema Nacional de Pesquisa de Custos e Índices de Construção Civil (Sinapi).
</t>
    </r>
    <r>
      <rPr>
        <b/>
        <sz val="12"/>
        <color rgb="FF000000"/>
        <rFont val="Calibri"/>
        <family val="2"/>
      </rPr>
      <t>3.</t>
    </r>
    <r>
      <rPr>
        <sz val="12"/>
        <color rgb="FF000000"/>
        <rFont val="Calibri"/>
        <family val="2"/>
      </rPr>
      <t xml:space="preserve"> No orçamento da presente obra ou serviço, para os itens não contemplados no SINAPI, foram adotados custos obtidos das seguintes fontes admitidas no art. 23, § 2º, da Lei n. 14.133, de 2021, observada a ordem de prioridades nele estabelecida:        </t>
    </r>
  </si>
  <si>
    <r>
      <rPr>
        <b/>
        <sz val="12"/>
        <color rgb="FF000000"/>
        <rFont val="Calibri"/>
        <family val="2"/>
      </rPr>
      <t>3.1.</t>
    </r>
    <r>
      <rPr>
        <sz val="12"/>
        <color rgb="FF000000"/>
        <rFont val="Calibri"/>
        <family val="2"/>
      </rPr>
      <t xml:space="preserve"> Utilização de dados de pesquisa publicada em mídia especializada, de tabela de referência formalmente aprovada pelo Poder Executivo federal e de sítios eletrônicos especializados ou de domínio amplo, desde que contenham a data e a hora de acesso:</t>
    </r>
  </si>
  <si>
    <r>
      <rPr>
        <b/>
        <sz val="12"/>
        <color rgb="FF000000"/>
        <rFont val="Calibri"/>
        <family val="2"/>
      </rPr>
      <t>3.2.</t>
    </r>
    <r>
      <rPr>
        <sz val="12"/>
        <color rgb="FF000000"/>
        <rFont val="Calibri"/>
        <family val="2"/>
      </rPr>
      <t xml:space="preserve"> Quando os materiais dos bancos oficiais não se adequam em plenitude às características do objeto ou quando as composições de serviço estão desatualizadas, ocorre a adaptação do banco oficial, mas sempre mantendo os coeficientes e produtividade originais. Nesse caso, quando a composição está desatualizada e os insumos permanecem continuados, utilizam-se os mesmos com os custos atualizados para o mês de referência.
</t>
    </r>
    <r>
      <rPr>
        <b/>
        <sz val="12"/>
        <color rgb="FF000000"/>
        <rFont val="Calibri"/>
        <family val="2"/>
      </rPr>
      <t>3.3.</t>
    </r>
    <r>
      <rPr>
        <sz val="12"/>
        <color rgb="FF000000"/>
        <rFont val="Calibri"/>
        <family val="2"/>
      </rPr>
      <t xml:space="preserve"> Nos casos em que o insumo de material do banco oficial não atende plenamente o do objeto, este é substituído por outro insumo regional que atenda, seguindo o disposto no Art. 6º do Decreto 7.983. O mesmo ocorre para as composições de serviço necessárias que ainda não existem no SINAPI/SICRO.
</t>
    </r>
    <r>
      <rPr>
        <b/>
        <sz val="12"/>
        <color rgb="FF000000"/>
        <rFont val="Calibri"/>
        <family val="2"/>
      </rPr>
      <t>3.4.</t>
    </r>
    <r>
      <rPr>
        <sz val="12"/>
        <color rgb="FF000000"/>
        <rFont val="Calibri"/>
        <family val="2"/>
      </rPr>
      <t xml:space="preserve"> Em todos os casos são mantidos os índices do banco utilizado, entretanto adequam-se as composições de mão de obra substituindo-as pelas discriminadas no SINAPI, mantendo, assim, a uniformidade e garantias dos tributos e encargos incidentes sobre cada profissional. O mesmo ocorre para os insumos de equipamentos e materiais que estão presentes no banco oficial.</t>
    </r>
  </si>
  <si>
    <r>
      <rPr>
        <b/>
        <sz val="12"/>
        <color rgb="FF000000"/>
        <rFont val="Calibri"/>
        <family val="2"/>
      </rPr>
      <t>4.</t>
    </r>
    <r>
      <rPr>
        <sz val="12"/>
        <color rgb="FF000000"/>
        <rFont val="Calibri"/>
        <family val="2"/>
      </rPr>
      <t xml:space="preserve"> Nos casos de insumos ou serviços específicos que não se encontravam nas consultas aos bancos de dados oficiais, foi realizada a pesquisa direta com fornecedores.</t>
    </r>
  </si>
  <si>
    <r>
      <rPr>
        <b/>
        <sz val="12"/>
        <color rgb="FF000000"/>
        <rFont val="Calibri"/>
        <family val="2"/>
      </rPr>
      <t xml:space="preserve">4.1. </t>
    </r>
    <r>
      <rPr>
        <sz val="12"/>
        <color rgb="FF000000"/>
        <rFont val="Calibri"/>
        <family val="2"/>
      </rPr>
      <t>O custo estimado desses insumos ou serviços foi obtido a partir de no mínimo três cotações, nos termos do artigo 6°, §5° da IN SEGES/ME n° 65/2021.</t>
    </r>
  </si>
  <si>
    <r>
      <rPr>
        <b/>
        <sz val="12"/>
        <color rgb="FF000000"/>
        <rFont val="Calibri"/>
        <family val="2"/>
      </rPr>
      <t>II - SÉRIE DE CUSTOS COLETADOS</t>
    </r>
    <r>
      <rPr>
        <sz val="12"/>
        <color rgb="FF000000"/>
        <rFont val="Calibri"/>
        <family val="2"/>
      </rPr>
      <t xml:space="preserve">
A planilha contendo a série de preços coletados consta no Apêndice F – Planilha de Cotações do Anexo IV – Planilha Estimativa de Custos e Formação de Preços.</t>
    </r>
  </si>
  <si>
    <r>
      <rPr>
        <b/>
        <sz val="12"/>
        <color rgb="FF000000"/>
        <rFont val="Calibri"/>
        <family val="2"/>
      </rPr>
      <t>III - METODOLOGIA PARA OBTENÇÃO DO PREÇO ESTIMADO</t>
    </r>
    <r>
      <rPr>
        <sz val="12"/>
        <color rgb="FF000000"/>
        <rFont val="Calibri"/>
        <family val="2"/>
      </rPr>
      <t xml:space="preserve">
</t>
    </r>
    <r>
      <rPr>
        <b/>
        <sz val="12"/>
        <color rgb="FF000000"/>
        <rFont val="Calibri"/>
        <family val="2"/>
      </rPr>
      <t>1.</t>
    </r>
    <r>
      <rPr>
        <sz val="12"/>
        <color rgb="FF000000"/>
        <rFont val="Calibri"/>
        <family val="2"/>
      </rPr>
      <t xml:space="preserve"> A obtenção do custo estimado deu-se com base na média dos valores obtidos na pesquisa direta de preços.
</t>
    </r>
    <r>
      <rPr>
        <b/>
        <sz val="12"/>
        <color rgb="FF000000"/>
        <rFont val="Calibri"/>
        <family val="2"/>
      </rPr>
      <t>2.</t>
    </r>
    <r>
      <rPr>
        <sz val="12"/>
        <color rgb="FF000000"/>
        <rFont val="Calibri"/>
        <family val="2"/>
      </rPr>
      <t xml:space="preserve"> Dentro dos preços coletados, foram desconsiderados aqueles inconsistentes ou excessivamente elevados, conforme descrito abaixo: </t>
    </r>
  </si>
  <si>
    <r>
      <rPr>
        <b/>
        <sz val="12"/>
        <color rgb="FF000000"/>
        <rFont val="Calibri"/>
        <family val="2"/>
      </rPr>
      <t>2.1.</t>
    </r>
    <r>
      <rPr>
        <sz val="12"/>
        <color rgb="FF000000"/>
        <rFont val="Calibri"/>
        <family val="2"/>
      </rPr>
      <t xml:space="preserve"> como valores inexequíveis, aqueles preços 75% inferiores à média dos demais preços formadores do conjunto que determinou o resultado da pesquisa; 
</t>
    </r>
    <r>
      <rPr>
        <b/>
        <sz val="12"/>
        <color rgb="FF000000"/>
        <rFont val="Calibri"/>
        <family val="2"/>
      </rPr>
      <t>2.2.</t>
    </r>
    <r>
      <rPr>
        <sz val="12"/>
        <color rgb="FF000000"/>
        <rFont val="Calibri"/>
        <family val="2"/>
      </rPr>
      <t xml:space="preserve"> como valores elevados ou excessivamente elevados, os que apresentaram valor de coeficiente de variação acima de 25%, de forma a se obter uma amostra homogênea; </t>
    </r>
  </si>
  <si>
    <r>
      <rPr>
        <b/>
        <sz val="12"/>
        <color rgb="FF000000"/>
        <rFont val="Calibri"/>
        <family val="2"/>
      </rPr>
      <t>2.</t>
    </r>
    <r>
      <rPr>
        <sz val="12"/>
        <color rgb="FF000000"/>
        <rFont val="Calibri"/>
        <family val="2"/>
      </rPr>
      <t xml:space="preserve"> Após a realização de pesquisa de preços em conformidade com a Lei 14.133/2021, certifica-se que o preço estimado para a presente contratação é compatível com os praticados no mercado.</t>
    </r>
  </si>
  <si>
    <r>
      <rPr>
        <b/>
        <sz val="12"/>
        <color rgb="FF000000"/>
        <rFont val="Calibri"/>
        <family val="2"/>
      </rPr>
      <t>V - IDENTIFICAÇÃO DOS AGENTES RESPONSÁVEIS PELA PESQUISA DE PREÇOS</t>
    </r>
    <r>
      <rPr>
        <sz val="12"/>
        <color rgb="FF000000"/>
        <rFont val="Calibri"/>
        <family val="2"/>
      </rPr>
      <t xml:space="preserve">
A presente pesquisa de preços foi conduzida pelo(s) agente(s) abaixo identificado(s):</t>
    </r>
  </si>
  <si>
    <t>72,00</t>
  </si>
  <si>
    <t>4,38</t>
  </si>
  <si>
    <t>3,77</t>
  </si>
  <si>
    <t>2,89</t>
  </si>
  <si>
    <t>0,11</t>
  </si>
  <si>
    <t>Autores:</t>
  </si>
  <si>
    <t>DESTINAÇÃO DE RESÍDUOS</t>
  </si>
  <si>
    <t>LIMPEZA FINAL</t>
  </si>
  <si>
    <t xml:space="preserve"> 4.1 </t>
  </si>
  <si>
    <t xml:space="preserve"> 4.1.1 </t>
  </si>
  <si>
    <t xml:space="preserve"> 4.1.2 </t>
  </si>
  <si>
    <t xml:space="preserve"> 89714 </t>
  </si>
  <si>
    <t>TUBO PVC, SERIE NORMAL, ESGOTO PREDIAL, DN 100 MM, FORNECIDO E INSTALADO EM RAMAL DE DESCARGA OU RAMAL DE ESGOTO SANITÁRIO. AF_08/2022</t>
  </si>
  <si>
    <t xml:space="preserve"> 89713 </t>
  </si>
  <si>
    <t>TUBO PVC, SERIE NORMAL, ESGOTO PREDIAL, DN 75 MM, FORNECIDO E INSTALADO EM RAMAL DE DESCARGA OU RAMAL DE ESGOTO SANITÁRIO. AF_08/2022</t>
  </si>
  <si>
    <t>un</t>
  </si>
  <si>
    <t>1,00</t>
  </si>
  <si>
    <t>76,00</t>
  </si>
  <si>
    <t>10,00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</si>
  <si>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</si>
  <si>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</si>
  <si>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</si>
  <si>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>MARTELO DEMOLIDOR ELÉTRICO, COM POTÊNCIA DE 2.000 W, 1.000 IMPACTOS POR MINUTO, PESO DE 30 KG - CHI DIURNO. AF_01/2021</t>
  </si>
  <si>
    <t xml:space="preserve"> 88298 </t>
  </si>
  <si>
    <t>OPERADOR DE MARTELETE OU MARTELETEIRO COM ENCARGOS COMPLEMENTARES</t>
  </si>
  <si>
    <t xml:space="preserve"> 00000301 </t>
  </si>
  <si>
    <t>ANEL BORRACHA PARA TUBO ESGOTO PREDIAL, DN 100 MM (NBR 5688)</t>
  </si>
  <si>
    <t>Instalações Prediais de Esgoto - Tubos e Conexões</t>
  </si>
  <si>
    <t xml:space="preserve"> 00000296 </t>
  </si>
  <si>
    <t>ANEL BORRACHA PARA TUBO ESGOTO PREDIAL, DN 50 MM (NBR 5688)</t>
  </si>
  <si>
    <t xml:space="preserve"> 00003893 </t>
  </si>
  <si>
    <t>LUVA DE CORRER, PVC, DN 100 MM, PARA ESGOTO PREDIAL</t>
  </si>
  <si>
    <t xml:space="preserve"> 00009836 </t>
  </si>
  <si>
    <t>TUBO PVC SERIE NORMAL, DN 100 MM, PARA ESGOTO PREDIAL (NBR 5688)</t>
  </si>
  <si>
    <t>12,00</t>
  </si>
  <si>
    <t xml:space="preserve"> 00009837 </t>
  </si>
  <si>
    <t>TUBO PVC SERIE NORMAL, DN 75 MM, PARA ESGOTO PREDIAL (NBR 5688)</t>
  </si>
  <si>
    <t>9,00</t>
  </si>
  <si>
    <t>0,70</t>
  </si>
  <si>
    <t>kg</t>
  </si>
  <si>
    <t>BETONEIRA, CAPACIDADE NOMINAL 400 L, CAPACIDADE DE MISTURA 280 L, MOTOR ELETRICO TRIFASICO 220/380 V, POTENCIA 2 CV, SEM CARREGADOR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</si>
  <si>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</si>
  <si>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</si>
  <si>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</si>
  <si>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</si>
  <si>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00006193 </t>
  </si>
  <si>
    <t>TABUA NAO APARELHADA *2,5 X 20* CM, EM MACARANDUBA/MASSARANDUBA, ANGELIM OU EQUIVALENTE DA REGIAO - BRUTA</t>
  </si>
  <si>
    <t xml:space="preserve"> 102271 </t>
  </si>
  <si>
    <t>MARTELO DEMOLIDOR ELÉTRICO, COM POTÊNCIA DE 2.000 W, 1.000 IMPACTOS POR MINUTO, PESO DE 30 KG - JUROS. AF_01/2021</t>
  </si>
  <si>
    <t xml:space="preserve"> 102270 </t>
  </si>
  <si>
    <t>MARTELO DEMOLIDOR ELÉTRICO, COM POTÊNCIA DE 2.000 W, 1.000 IMPACTOS POR MINUTO, PESO DE 30 KG - DEPRECIAÇÃO. AF_01/2021</t>
  </si>
  <si>
    <t xml:space="preserve"> 102273 </t>
  </si>
  <si>
    <t>MARTELO DEMOLIDOR ELÉTRICO, COM POTÊNCIA DE 2.000 W, 1.000 IMPACTOS POR MINUTO, PESO DE 30 KG - MATERIAIS NA OPERAÇÃO. AF_01/2021</t>
  </si>
  <si>
    <t xml:space="preserve"> 102272 </t>
  </si>
  <si>
    <t>MARTELO DEMOLIDOR ELÉTRICO, COM POTÊNCIA DE 2.000 W, 1.000 IMPACTOS POR MINUTO, PESO DE 30 KG - MANUTENÇÃO.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</si>
  <si>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</si>
  <si>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</si>
  <si>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00005069 </t>
  </si>
  <si>
    <t>PREGO DE ACO POLIDO COM CABECA 17 X 27 (2 1/2 X 11)</t>
  </si>
  <si>
    <t>14,37</t>
  </si>
  <si>
    <t>317,88</t>
  </si>
  <si>
    <t>0,30%</t>
  </si>
  <si>
    <t>0,22%</t>
  </si>
  <si>
    <t>0,82</t>
  </si>
  <si>
    <t>0,21%</t>
  </si>
  <si>
    <t>13,60</t>
  </si>
  <si>
    <t>12,0000000</t>
  </si>
  <si>
    <t>31,44</t>
  </si>
  <si>
    <t>12.816,00</t>
  </si>
  <si>
    <t>1,63</t>
  </si>
  <si>
    <t>3,20</t>
  </si>
  <si>
    <t>4,34</t>
  </si>
  <si>
    <t>7,53</t>
  </si>
  <si>
    <t>6,27</t>
  </si>
  <si>
    <t>5,46</t>
  </si>
  <si>
    <t>26,90</t>
  </si>
  <si>
    <t>23,60</t>
  </si>
  <si>
    <t>3,39</t>
  </si>
  <si>
    <t>2,60</t>
  </si>
  <si>
    <t>2,04</t>
  </si>
  <si>
    <t>720.250,97</t>
  </si>
  <si>
    <t>17.335,43</t>
  </si>
  <si>
    <t>100,02%</t>
  </si>
  <si>
    <t>1.536,24</t>
  </si>
  <si>
    <t>0,97</t>
  </si>
  <si>
    <t>100,03%</t>
  </si>
  <si>
    <t>64,21</t>
  </si>
  <si>
    <t>11.744,50</t>
  </si>
  <si>
    <t>6,38</t>
  </si>
  <si>
    <t>10,0</t>
  </si>
  <si>
    <t>12,0</t>
  </si>
  <si>
    <t>0,51</t>
  </si>
  <si>
    <t>3,0</t>
  </si>
  <si>
    <t>0,34</t>
  </si>
  <si>
    <t>2,0</t>
  </si>
  <si>
    <t>0,10</t>
  </si>
  <si>
    <t>0,03</t>
  </si>
  <si>
    <t>99,84</t>
  </si>
  <si>
    <t>DESONERADO</t>
  </si>
  <si>
    <t>25,90</t>
  </si>
  <si>
    <t>18,30</t>
  </si>
  <si>
    <t>126,57</t>
  </si>
  <si>
    <t>22,59</t>
  </si>
  <si>
    <t>19,82</t>
  </si>
  <si>
    <t>23,69</t>
  </si>
  <si>
    <t>0,33%</t>
  </si>
  <si>
    <t>25,45</t>
  </si>
  <si>
    <t>0,08%</t>
  </si>
  <si>
    <t>13,44</t>
  </si>
  <si>
    <t>99,31%</t>
  </si>
  <si>
    <t>16,22</t>
  </si>
  <si>
    <t>99,67%</t>
  </si>
  <si>
    <t>2,34</t>
  </si>
  <si>
    <t>26,61</t>
  </si>
  <si>
    <t>43,53</t>
  </si>
  <si>
    <t>0,85</t>
  </si>
  <si>
    <t>0,54</t>
  </si>
  <si>
    <t>38,70</t>
  </si>
  <si>
    <t>0,50</t>
  </si>
  <si>
    <t>0,48</t>
  </si>
  <si>
    <t>32,09</t>
  </si>
  <si>
    <t>0,66</t>
  </si>
  <si>
    <t>KWH</t>
  </si>
  <si>
    <t>Demolições e Remoções</t>
  </si>
  <si>
    <t>Lastro</t>
  </si>
  <si>
    <t>Escavação de Valas</t>
  </si>
  <si>
    <t>Aterro e Reaterro de Valas</t>
  </si>
  <si>
    <t>Caixas Enterradas</t>
  </si>
  <si>
    <t>Ligações Prediais de Água e Esgoto</t>
  </si>
  <si>
    <t xml:space="preserve"> 88261 </t>
  </si>
  <si>
    <t>CARPINTEIRO DE ESQUADRIAS COM ENCARGOS COMPLEMENTARES</t>
  </si>
  <si>
    <t>Livro SINAPI: Cálculos e Parâmetros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</si>
  <si>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</si>
  <si>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</si>
  <si>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</si>
  <si>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</si>
  <si>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>119,08</t>
  </si>
  <si>
    <t>0,87</t>
  </si>
  <si>
    <t>0,46%</t>
  </si>
  <si>
    <t>0,43%</t>
  </si>
  <si>
    <t>0,38%</t>
  </si>
  <si>
    <t>15,16</t>
  </si>
  <si>
    <t>0,27%</t>
  </si>
  <si>
    <t>24,37</t>
  </si>
  <si>
    <t>97,52%</t>
  </si>
  <si>
    <t>29,88</t>
  </si>
  <si>
    <t>99,02%</t>
  </si>
  <si>
    <t>99,09%</t>
  </si>
  <si>
    <t>7,11</t>
  </si>
  <si>
    <t>4,40</t>
  </si>
  <si>
    <t>99,59%</t>
  </si>
  <si>
    <t>9,60</t>
  </si>
  <si>
    <t>4.987,78</t>
  </si>
  <si>
    <t>2,49</t>
  </si>
  <si>
    <t>14,90</t>
  </si>
  <si>
    <t>5,33</t>
  </si>
  <si>
    <t>6,47</t>
  </si>
  <si>
    <t>4,11</t>
  </si>
  <si>
    <t>3,95</t>
  </si>
  <si>
    <t>5,91</t>
  </si>
  <si>
    <t>0,49</t>
  </si>
  <si>
    <t>120,63</t>
  </si>
  <si>
    <t>1,99</t>
  </si>
  <si>
    <t>15,45</t>
  </si>
  <si>
    <t>0,99</t>
  </si>
  <si>
    <t>0,35</t>
  </si>
  <si>
    <t>Encargos Complementares</t>
  </si>
  <si>
    <t>0,32</t>
  </si>
  <si>
    <t>0,28</t>
  </si>
  <si>
    <t>3,40</t>
  </si>
  <si>
    <t>0,26</t>
  </si>
  <si>
    <t>0,18</t>
  </si>
  <si>
    <t>97,92</t>
  </si>
  <si>
    <t>0,12</t>
  </si>
  <si>
    <t>98,46</t>
  </si>
  <si>
    <t>99,75</t>
  </si>
  <si>
    <t>4,0</t>
  </si>
  <si>
    <t>SINAPI 09/2025</t>
  </si>
  <si>
    <t>2.126,02</t>
  </si>
  <si>
    <t>1.128,13</t>
  </si>
  <si>
    <t>8,95</t>
  </si>
  <si>
    <t>7,78</t>
  </si>
  <si>
    <t>1.715,13</t>
  </si>
  <si>
    <t>856,64</t>
  </si>
  <si>
    <t>7,59</t>
  </si>
  <si>
    <t>6,58</t>
  </si>
  <si>
    <t>1.908,48</t>
  </si>
  <si>
    <t>927,05</t>
  </si>
  <si>
    <t>7,97</t>
  </si>
  <si>
    <t>6,57</t>
  </si>
  <si>
    <t>1.886,01</t>
  </si>
  <si>
    <t>923,16</t>
  </si>
  <si>
    <t>3,65</t>
  </si>
  <si>
    <t>1.732,09</t>
  </si>
  <si>
    <t>916,89</t>
  </si>
  <si>
    <t>5,03</t>
  </si>
  <si>
    <t>4,53</t>
  </si>
  <si>
    <t>1.872,24</t>
  </si>
  <si>
    <t>937,08</t>
  </si>
  <si>
    <t>5,58</t>
  </si>
  <si>
    <t>4,55</t>
  </si>
  <si>
    <t>1.771,91</t>
  </si>
  <si>
    <t>1.023,61</t>
  </si>
  <si>
    <t>6,87</t>
  </si>
  <si>
    <t>6,51</t>
  </si>
  <si>
    <t>1.898,43</t>
  </si>
  <si>
    <t>968,91</t>
  </si>
  <si>
    <t>6,03</t>
  </si>
  <si>
    <t>5,48</t>
  </si>
  <si>
    <t>1,90</t>
  </si>
  <si>
    <t>1.923,93</t>
  </si>
  <si>
    <t>849,85</t>
  </si>
  <si>
    <t>5,87</t>
  </si>
  <si>
    <t>5,28</t>
  </si>
  <si>
    <t>1.693,62</t>
  </si>
  <si>
    <t>939,84</t>
  </si>
  <si>
    <t>4,10</t>
  </si>
  <si>
    <t>1.837,48</t>
  </si>
  <si>
    <t>970,60</t>
  </si>
  <si>
    <t>5,23</t>
  </si>
  <si>
    <t>4,46</t>
  </si>
  <si>
    <t>1.811,78</t>
  </si>
  <si>
    <t>954,72</t>
  </si>
  <si>
    <t>5,26</t>
  </si>
  <si>
    <t>4,06</t>
  </si>
  <si>
    <t>1.984,33</t>
  </si>
  <si>
    <t>1.131,78</t>
  </si>
  <si>
    <t>7,77</t>
  </si>
  <si>
    <t>7,08</t>
  </si>
  <si>
    <t>5,45</t>
  </si>
  <si>
    <t>1.817,78</t>
  </si>
  <si>
    <t>855,19</t>
  </si>
  <si>
    <t>4,56</t>
  </si>
  <si>
    <t>1.748,84</t>
  </si>
  <si>
    <t>962,38</t>
  </si>
  <si>
    <t>4,94</t>
  </si>
  <si>
    <t>0,33</t>
  </si>
  <si>
    <t>1.744,78</t>
  </si>
  <si>
    <t>942,70</t>
  </si>
  <si>
    <t>5,68</t>
  </si>
  <si>
    <t>4,86</t>
  </si>
  <si>
    <t>1.920,72</t>
  </si>
  <si>
    <t>956,99</t>
  </si>
  <si>
    <t>2.025,63</t>
  </si>
  <si>
    <t>968,59</t>
  </si>
  <si>
    <t>6,62</t>
  </si>
  <si>
    <t>5,44</t>
  </si>
  <si>
    <t>1.817,93</t>
  </si>
  <si>
    <t>1.005,31</t>
  </si>
  <si>
    <t>6,86</t>
  </si>
  <si>
    <t>5,27</t>
  </si>
  <si>
    <t>3,35</t>
  </si>
  <si>
    <t>1.874,92</t>
  </si>
  <si>
    <t>898,92</t>
  </si>
  <si>
    <t>6,07</t>
  </si>
  <si>
    <t>1.672,33</t>
  </si>
  <si>
    <t>893,80</t>
  </si>
  <si>
    <t>5,08</t>
  </si>
  <si>
    <t>1.762,18</t>
  </si>
  <si>
    <t>1.171,18</t>
  </si>
  <si>
    <t>6,69</t>
  </si>
  <si>
    <t>1.744,62</t>
  </si>
  <si>
    <t>879,55</t>
  </si>
  <si>
    <t>3,55</t>
  </si>
  <si>
    <t>0,88</t>
  </si>
  <si>
    <t>1.874,71</t>
  </si>
  <si>
    <t>850,66</t>
  </si>
  <si>
    <t>5,96</t>
  </si>
  <si>
    <t>5,11</t>
  </si>
  <si>
    <t>2.058,66</t>
  </si>
  <si>
    <t>938,35</t>
  </si>
  <si>
    <t>5,07</t>
  </si>
  <si>
    <t>2.068,73</t>
  </si>
  <si>
    <t>1.153,60</t>
  </si>
  <si>
    <t>5,49</t>
  </si>
  <si>
    <t>4,29</t>
  </si>
  <si>
    <t>2.034,65</t>
  </si>
  <si>
    <t>845,01</t>
  </si>
  <si>
    <t>5,94</t>
  </si>
  <si>
    <t>2,26</t>
  </si>
  <si>
    <t>2.117,96</t>
  </si>
  <si>
    <t>1.146,65</t>
  </si>
  <si>
    <t>5,22</t>
  </si>
  <si>
    <t>4,36</t>
  </si>
  <si>
    <t>1.662,80</t>
  </si>
  <si>
    <t>883,43</t>
  </si>
  <si>
    <t>4,25</t>
  </si>
  <si>
    <t>0,38</t>
  </si>
  <si>
    <t>1.914,67</t>
  </si>
  <si>
    <t>916,64</t>
  </si>
  <si>
    <t>5,29</t>
  </si>
  <si>
    <t>4,23</t>
  </si>
  <si>
    <t>0,23</t>
  </si>
  <si>
    <t>2.008,63</t>
  </si>
  <si>
    <t>960,68</t>
  </si>
  <si>
    <t>5,05</t>
  </si>
  <si>
    <t>1.974,58</t>
  </si>
  <si>
    <t>891,52</t>
  </si>
  <si>
    <t>5,54</t>
  </si>
  <si>
    <t>4,41</t>
  </si>
  <si>
    <t>1.914,70</t>
  </si>
  <si>
    <t>1.006,75</t>
  </si>
  <si>
    <t>2,02</t>
  </si>
  <si>
    <t>94,03%</t>
  </si>
  <si>
    <t>2Cia 5BSup</t>
  </si>
  <si>
    <t>PALMEIRA/PR</t>
  </si>
  <si>
    <t xml:space="preserve"> 804 </t>
  </si>
  <si>
    <t xml:space="preserve"> 00010836/SINAPI </t>
  </si>
  <si>
    <t xml:space="preserve"> 1936 </t>
  </si>
  <si>
    <t xml:space="preserve"> 1703 </t>
  </si>
  <si>
    <t xml:space="preserve"> 00000296/SINAPI </t>
  </si>
  <si>
    <t xml:space="preserve"> 00000301/SINAPI </t>
  </si>
  <si>
    <t>BANNER EM LONA COM IMPRESSÃO DIGITALMENTE, COM BAINHA REFORÇADA E ILHOSES</t>
  </si>
  <si>
    <t>Curva 45 longa pvc sanitario d=  75mm</t>
  </si>
  <si>
    <t>Joelho pvc com visita, 90 graus, dn 100 x 50 mm, serie normal, para esgoto predial</t>
  </si>
  <si>
    <t>Reducao excentrica  pvc sanitario d=  75 x   50mm</t>
  </si>
  <si>
    <t>Pasta lubrificante p/  pvc je</t>
  </si>
  <si>
    <t>Anel borracha para tubo esgoto predial, dn 50 mm (nbr 5688)</t>
  </si>
  <si>
    <t>Anel borracha para tubo esgoto predial, dn 100 mm (nbr 5688)</t>
  </si>
  <si>
    <t>114,86</t>
  </si>
  <si>
    <t>51,19</t>
  </si>
  <si>
    <t>19,30</t>
  </si>
  <si>
    <t>7,39</t>
  </si>
  <si>
    <t>63,50</t>
  </si>
  <si>
    <t>1,81</t>
  </si>
  <si>
    <t>COMPRIMENTO (M):</t>
  </si>
  <si>
    <t>8 – APÊNDICE G: REGIONALIZAÇÃO DOS INSUMOS PROVENIENTES DE OUTROS ESTADOS</t>
  </si>
  <si>
    <t>SINAPI - 09/2025 - Paraná; ORSE - 08/2025 - Sergipe; IOPES - 07/2025 - Espírito Santo; CPOS - 09/2025 - São Paulo.</t>
  </si>
  <si>
    <r>
      <rPr>
        <b/>
        <sz val="12"/>
        <color rgb="FF000000"/>
        <rFont val="Calibri"/>
        <family val="2"/>
      </rPr>
      <t>IV - MEMÓRIA DE CÁLCULO E CONCLUSÃO</t>
    </r>
    <r>
      <rPr>
        <sz val="12"/>
        <color rgb="FF000000"/>
        <rFont val="Calibri"/>
        <family val="2"/>
      </rPr>
      <t xml:space="preserve">
</t>
    </r>
    <r>
      <rPr>
        <b/>
        <sz val="12"/>
        <color rgb="FF000000"/>
        <rFont val="Calibri"/>
        <family val="2"/>
      </rPr>
      <t>1.</t>
    </r>
    <r>
      <rPr>
        <sz val="12"/>
        <color rgb="FF000000"/>
        <rFont val="Calibri"/>
        <family val="2"/>
      </rPr>
      <t xml:space="preserve"> O preço estimado da contratação, conforme estabelecido na planilha de avaliação de preços constantes dos autos, é: R$ 35.896,23 (trinta e cinco mil, oitocentos e noventa e seis reais e vinte e três centavos).</t>
    </r>
  </si>
  <si>
    <t>ANOTAÇÃO DE RESPONSABILIDADE TÉCNICA - ART</t>
  </si>
  <si>
    <t xml:space="preserve"> 99814 </t>
  </si>
  <si>
    <t>LIMPEZA DE SUPERFÍCIE COM JATO DE ALTA PRESSÃO. AF_04/2019</t>
  </si>
  <si>
    <t>DEMOLIÇÕES E REMOÇÕES</t>
  </si>
  <si>
    <t xml:space="preserve"> 97629 </t>
  </si>
  <si>
    <t>DEMOLIÇÃO DE LAJES, EM CONCRETO ARMADO, DE FORMA MECANIZADA COM MARTELETE, SEM REAPROVEITAMENTO. AF_09/2023</t>
  </si>
  <si>
    <t xml:space="preserve"> CPOS 04.30.060 ADAPT (1) </t>
  </si>
  <si>
    <t>REMOÇÃO DE TUBULAÇÃO HIDRÁULICA EM GERAL, INCLUINDO CONEXÕES, CAIXAS E RALOS</t>
  </si>
  <si>
    <t xml:space="preserve"> CPOS 02.08.050 ADAPT (1) </t>
  </si>
  <si>
    <t>PLACA DE OBRA BANNER EM LONA COM IMPRESSÃO DIGITAL E ESTRUTURA EM MADEIRA</t>
  </si>
  <si>
    <t xml:space="preserve"> 8.1 </t>
  </si>
  <si>
    <t>ESCAVAÇÃO</t>
  </si>
  <si>
    <t xml:space="preserve"> 8.1.1 </t>
  </si>
  <si>
    <t xml:space="preserve"> 102279 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</si>
  <si>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</si>
  <si>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 xml:space="preserve"> 8.1.2 </t>
  </si>
  <si>
    <t xml:space="preserve"> 90107 </t>
  </si>
  <si>
    <t>ESCAVAÇÃO MECANIZADA DE VALA COM PROFUNDIDADE MAIOR QUE 1,5 M ATÉ 3,0 M (MÉDIA MONTANTE E JUSANTE/UMA COMPOSIÇÃO POR TRECHO), RETROESCAV. (0,26 M3), LARGURA MENOR QUE 0,8 M, EM SOLO DE 1A CATEGORIA, LOCAIS COM BAIXO NÍVEL DE INTERFERÊNCIA. AF_09/2024</t>
  </si>
  <si>
    <t xml:space="preserve"> 8.1.3 </t>
  </si>
  <si>
    <t xml:space="preserve"> 101572 </t>
  </si>
  <si>
    <t>ESCORAMENTO DE VALA, TIPO PONTALETEAMENTO, COM PROFUNDIDADE DE 1,5 A 3,0 M, LARGURA MENOR QUE 1,5 M. AF_08/2020</t>
  </si>
  <si>
    <t xml:space="preserve"> 8.1.4 </t>
  </si>
  <si>
    <t xml:space="preserve"> 8.1.5 </t>
  </si>
  <si>
    <t xml:space="preserve"> 100939 </t>
  </si>
  <si>
    <t>TRANSPORTE COM CAMINHÃO BASCULANTE DE 14 M³, EM VIA INTERNA (DENTRO DO CANTEIRO - UNIDADE:M3XKM). AF_07/2020</t>
  </si>
  <si>
    <t>M3XKM</t>
  </si>
  <si>
    <t xml:space="preserve"> 9.1 </t>
  </si>
  <si>
    <t xml:space="preserve"> 97905 </t>
  </si>
  <si>
    <t>CAIXA ENTERRADA HIDRÁULICA RETANGULAR, EM ALVENARIA COM BLOCOS DE CONCRETO, DIMENSÕES INTERNAS: 0,4X0,4X0,4 M PARA REDE DE ESGOTO. AF_12/2020</t>
  </si>
  <si>
    <t xml:space="preserve"> 9.2 </t>
  </si>
  <si>
    <t xml:space="preserve"> 97906 ADAPT (01) </t>
  </si>
  <si>
    <t>CAIXA ENTERRADA HIDRÁULICA RETANGULAR, EM ALVENARIA COM BLOCOS DE CONCRETO, DIMENSÕES INTERNAS: 0,6X0,6X0,8 M PARA REDE DE ESGOTO.</t>
  </si>
  <si>
    <t xml:space="preserve"> 9.3 </t>
  </si>
  <si>
    <t xml:space="preserve"> 97906 ADAPT (02) </t>
  </si>
  <si>
    <t>CAIXA ENTERRADA HIDRÁULICA RETANGULAR, EM ALVENARIA COM BLOCOS DE CONCRETO, DIMENSÕES INTERNAS: 0,6X0,6X1,5 M PARA REDE DE ESGOTO.</t>
  </si>
  <si>
    <t xml:space="preserve"> 9.4 </t>
  </si>
  <si>
    <t xml:space="preserve"> 98109 ADAPT (05) </t>
  </si>
  <si>
    <t>CAIXA DE GORDURA ESPECIAL, RETANGULAR, EM ALVENARIA COM BLOCOS DE CONCRETO, DIMENSÕES INTERNAS = 0,65X1,1 M, ALTURA INTERNA = 0,6 M.</t>
  </si>
  <si>
    <t xml:space="preserve"> 9.5 </t>
  </si>
  <si>
    <t xml:space="preserve"> 101799 </t>
  </si>
  <si>
    <t>TAMPA PARA CAIXA TIPO R2 E R3, EM FERRO FUNDIDO, DIMENSÕES INTERNAS: 0,55 X 1,10 M - FORNECIMENTO E INSTALAÇÃO. AF_12/2020</t>
  </si>
  <si>
    <t xml:space="preserve"> 10.1 </t>
  </si>
  <si>
    <t>ASSENTAMENTO TUBULAÇÃO ENTERRADA</t>
  </si>
  <si>
    <t xml:space="preserve"> 10.1.1 </t>
  </si>
  <si>
    <t xml:space="preserve"> 10.1.2 </t>
  </si>
  <si>
    <t xml:space="preserve"> 90724 </t>
  </si>
  <si>
    <t>JUNTA ARGAMASSADA ENTRE TUBO DN 100 MM E O POÇO DE VISITA/ CAIXA DE CONCRETO OU ALVENARIA EM REDES DE ESGOTO. AF_01/2021</t>
  </si>
  <si>
    <t xml:space="preserve"> 10.1.3 </t>
  </si>
  <si>
    <t xml:space="preserve"> 89779 </t>
  </si>
  <si>
    <t>LUVA DE CORRER, PVC, SERIE NORMAL, ESGOTO PREDIAL, DN 100 MM, JUNTA ELÁSTICA, FORNECIDO E INSTALADO EM RAMAL DE DESCARGA OU RAMAL DE ESGOTO SANITÁRIO. AF_08/2022</t>
  </si>
  <si>
    <t xml:space="preserve"> 14.1 </t>
  </si>
  <si>
    <t>INTERLIGAÇÃO DA REDE EXISTENTE NA CAIXA DE GORDURA</t>
  </si>
  <si>
    <t xml:space="preserve"> 14.1.1 </t>
  </si>
  <si>
    <t xml:space="preserve"> 14.1.2 </t>
  </si>
  <si>
    <t xml:space="preserve"> 104063 ADAPT (01) </t>
  </si>
  <si>
    <t>CURVA LONGA, 45 GRAUS, PVC OCRE, JUNTA ELÁSTICA, DN 75 MM, PARA COLETOR PREDIAL DE ESGOTO</t>
  </si>
  <si>
    <t xml:space="preserve"> 14.1.3 </t>
  </si>
  <si>
    <t xml:space="preserve"> 89776 </t>
  </si>
  <si>
    <t>LUVA DE CORRER, PVC, SERIE NORMAL, ESGOTO PREDIAL, DN 75 MM, JUNTA ELÁSTICA, FORNECIDO E INSTALADO EM RAMAL DE DESCARGA OU RAMAL DE ESGOTO SANITÁRIO. AF_08/2022</t>
  </si>
  <si>
    <t xml:space="preserve"> 14.1.4 </t>
  </si>
  <si>
    <t xml:space="preserve"> 104062 </t>
  </si>
  <si>
    <t>CURVA LONGA, 90 GRAUS, PVC OCRE, JUNTA ELÁSTICA, DN 100 MM, PARA COLETOR PREDIAL DE ESGOTO. AF_06/2022</t>
  </si>
  <si>
    <t xml:space="preserve"> 14.1.5 </t>
  </si>
  <si>
    <t xml:space="preserve"> ORSE 1631 ADAPT (01) </t>
  </si>
  <si>
    <t>Joelho 90° em pvc rígido c/ anéis, com visita, para esgoto predial, diâm =100x 50mm</t>
  </si>
  <si>
    <t xml:space="preserve"> 14.1.6 </t>
  </si>
  <si>
    <t xml:space="preserve"> ORSE 1655 ADAPT (01) </t>
  </si>
  <si>
    <t>Redução excêntrica em pvc rígido c/ anéis, para esgoto primário, diâm = 75 x 50mm</t>
  </si>
  <si>
    <t xml:space="preserve"> 14.1.7 </t>
  </si>
  <si>
    <t xml:space="preserve"> 89754 </t>
  </si>
  <si>
    <t>LUVA DE CORRER, PVC, SERIE NORMAL, ESGOTO PREDIAL, DN 50 MM, JUNTA ELÁSTICA, FORNECIDO E INSTALADO EM RAMAL DE DESCARGA OU RAMAL DE ESGOTO SANITÁRIO. AF_08/2022</t>
  </si>
  <si>
    <t xml:space="preserve"> 25.1 </t>
  </si>
  <si>
    <t>RECOMPOSIÇÃO DE PAVIMENTO</t>
  </si>
  <si>
    <t xml:space="preserve"> 25.1.1 </t>
  </si>
  <si>
    <t xml:space="preserve"> 101865 </t>
  </si>
  <si>
    <t>REASSENTAMENTO DE BLOCOS RETANGULAR PARA PISO INTERTRAVADO, ESPESSURA DE 10 CM, EM VIA/ESTACIONAMENTO, COM REAPROVEITAMENTO DOS BLOCOS RETANGULAR - INCLUSO RETIRADA E COLOCAÇÃO DO MATERIAL. AF_12/2020</t>
  </si>
  <si>
    <t xml:space="preserve"> 25.1.2 </t>
  </si>
  <si>
    <t xml:space="preserve"> 100323 </t>
  </si>
  <si>
    <t>LASTRO COM MATERIAL GRANULAR (AREIA MÉDIA), APLICADO EM PISOS OU LAJES SOBRE SOLO, ESPESSURA DE *10 CM*. AF_01/2024</t>
  </si>
  <si>
    <t xml:space="preserve"> 25.1.3 </t>
  </si>
  <si>
    <t xml:space="preserve"> 93593 </t>
  </si>
  <si>
    <t>TRANSPORTE COM CAMINHÃO BASCULANTE DE 14 M³, EM VIA URBANA PAVIMENTADA, ADICIONAL PARA DMT EXCEDENTE A 30 KM (UNIDADE: M3XKM). AF_07/2020</t>
  </si>
  <si>
    <t xml:space="preserve"> 26.1 </t>
  </si>
  <si>
    <t>RECUPERAÇÃO DE ÁREAS DEGRADADAS</t>
  </si>
  <si>
    <t xml:space="preserve"> 26.1.1 </t>
  </si>
  <si>
    <t xml:space="preserve"> 103946 </t>
  </si>
  <si>
    <t>PLANTIO DE GRAMA ESMERALDA OU SÃO CARLOS OU CURITIBANA, EM PLACAS. AF_07/2024</t>
  </si>
  <si>
    <t xml:space="preserve"> 26.1.2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</si>
  <si>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</si>
  <si>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</si>
  <si>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26.1.3 </t>
  </si>
  <si>
    <t xml:space="preserve"> 94994 </t>
  </si>
  <si>
    <t>EXECUÇÃO DE PASSEIO (CALÇADA) OU PISO DE CONCRETO COM CONCRETO MOLDADO IN LOCO, FEITO EM OBRA, ACABAMENTO CONVENCIONAL, ESPESSURA 8 CM, ARMADO. AF_08/2022</t>
  </si>
  <si>
    <t>13.884,26</t>
  </si>
  <si>
    <t>14.052,73</t>
  </si>
  <si>
    <t>27.936,99</t>
  </si>
  <si>
    <t>32,00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</si>
  <si>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</si>
  <si>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</si>
  <si>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</si>
  <si>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>Custos Horários Produtivo e Improdutivo dos Equipamentos</t>
  </si>
  <si>
    <t>103,18</t>
  </si>
  <si>
    <t>81,00</t>
  </si>
  <si>
    <t xml:space="preserve"> 88311 </t>
  </si>
  <si>
    <t>PINTOR DE LETREIROS COM ENCARGOS COMPLEMENTARES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</si>
  <si>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</si>
  <si>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</si>
  <si>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</si>
  <si>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</si>
  <si>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>40,92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</si>
  <si>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</si>
  <si>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</si>
  <si>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</si>
  <si>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</si>
  <si>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37,45</t>
  </si>
  <si>
    <t>Escoramento e Preparo de Fundo de Valas</t>
  </si>
  <si>
    <t xml:space="preserve"> 00006189 </t>
  </si>
  <si>
    <t>TABUA NAO APARELHADA *2,5 X 30* CM, EM MACARANDUBA/MASSARANDUBA, ANGELIM OU EQUIVALENTE DA REGIAO - BRUTA</t>
  </si>
  <si>
    <t xml:space="preserve"> 00021138 </t>
  </si>
  <si>
    <t>MOURAO ROLICO DE MADEIRA TRATADA, D = 8 A 11 CM, H = 2,20 M, EM EUCALIPTO OU EQUIVALENTE DA REGIAO (PARA CERCA)</t>
  </si>
  <si>
    <t>103,39</t>
  </si>
  <si>
    <t>44,49</t>
  </si>
  <si>
    <t>Transporte, Carga e Descarga de Materiais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</si>
  <si>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</si>
  <si>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</si>
  <si>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</si>
  <si>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</si>
  <si>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>107,71</t>
  </si>
  <si>
    <t xml:space="preserve"> 100475 </t>
  </si>
  <si>
    <t>ARGAMASSA TRAÇO 1:3 (EM VOLUME DE CIMENTO E AREIA MÉDIA ÚMIDA) COM ADIÇÃO DE IMPERMEABILIZANTE, PREPARO MECÂNICO COM BETONEIRA 400 L. AF_08/2019</t>
  </si>
  <si>
    <t>Argamassas</t>
  </si>
  <si>
    <t xml:space="preserve"> 87316 </t>
  </si>
  <si>
    <t>ARGAMASSA TRAÇO 1:4 (EM VOLUME DE CIMENTO E AREIA GROSSA ÚMIDA) PARA CHAPISCO CONVENCIONAL, PREPARO MECÂNICO COM BETONEIRA 400 L. AF_08/2019</t>
  </si>
  <si>
    <t xml:space="preserve"> 101616 </t>
  </si>
  <si>
    <t>PREPARO DE FUNDO DE VALA COM LARGURA MENOR QUE 1,5 M (ACERTO DO SOLO NATURAL). AF_08/2020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</si>
  <si>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</si>
  <si>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</si>
  <si>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</si>
  <si>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</si>
  <si>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</si>
  <si>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</si>
  <si>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</si>
  <si>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</si>
  <si>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97735 </t>
  </si>
  <si>
    <t>PEÇA RETANGULAR PRÉ-MOLDADA, VOLUME DE CONCRETO DE 30 A 100 LITROS, TAXA DE AÇO APROXIMADA DE 30KG/M³. AF_03/2024</t>
  </si>
  <si>
    <t xml:space="preserve"> 97733 </t>
  </si>
  <si>
    <t>PEÇA RETANGULAR PRÉ-MOLDADA, VOLUME DE CONCRETO DE ATÉ 10 LITROS, TAXA DE AÇO APROXIMADA DE 30KG/M³. AF_03/2024</t>
  </si>
  <si>
    <t xml:space="preserve"> 101617 </t>
  </si>
  <si>
    <t>PREPARO DE FUNDO DE VALA COM LARGURA MAIOR OU IGUAL A 1,5 M E MENOR QUE 2,5 M (ACERTO DO SOLO NATURAL). AF_08/2020</t>
  </si>
  <si>
    <t>Poços de Visita e Caixas para Bocas de Lobo</t>
  </si>
  <si>
    <t xml:space="preserve"> 88628 </t>
  </si>
  <si>
    <t>ARGAMASSA TRAÇO 1:3 (EM VOLUME DE CIMENTO E AREIA MÉDIA ÚMIDA), PREPARO MECÂNICO COM BETONEIRA 400 L. AF_08/2019</t>
  </si>
  <si>
    <t xml:space="preserve"> 00011299 </t>
  </si>
  <si>
    <t>TAMPAO FOFO SIMPLES COM BASE / REQUADRO, R-2, CLASSE A15 CARGA MAX. 1,5 T, 550 X 1100 MM (COM INSCRICAO EM RELEVO DO TIPO DE REDE)</t>
  </si>
  <si>
    <t>Assentamento de Tubos de Esgoto em PVC e PEAD</t>
  </si>
  <si>
    <t>6,45</t>
  </si>
  <si>
    <t xml:space="preserve"> 00000297 </t>
  </si>
  <si>
    <t>ANEL BORRACHA PARA TUBO ESGOTO PREDIAL, DN 75 MM (NBR 5688)</t>
  </si>
  <si>
    <t xml:space="preserve"> 00003895 </t>
  </si>
  <si>
    <t>LUVA DE CORRER, PVC, DN 75 MM, PARA ESGOTO PREDIAL</t>
  </si>
  <si>
    <t>4,00</t>
  </si>
  <si>
    <t xml:space="preserve"> 00001863 </t>
  </si>
  <si>
    <t>CURVA LONGA PVC, PB, JE, 90 GRAUS, DN 100 MM, PARA REDE COLETORA ESGOTO</t>
  </si>
  <si>
    <t xml:space="preserve"> 00003848 </t>
  </si>
  <si>
    <t>LUVA DE CORRER, PVC, DN 50 MM, PARA ESGOTO PREDIAL</t>
  </si>
  <si>
    <t>Recomposição de Pavimentos</t>
  </si>
  <si>
    <t xml:space="preserve"> 97635 </t>
  </si>
  <si>
    <t>REMOÇÃO DE PISO DE BLOCO INTERTRAVADO OU DE PEDRA PORTUGUESA, DE FORMA MANUAL, COM REAPROVEITAMENTO. AF_09/2023</t>
  </si>
  <si>
    <t xml:space="preserve"> 88260 </t>
  </si>
  <si>
    <t>CALCETEIRO COM ENCARGOS COMPLEMENTARES</t>
  </si>
  <si>
    <t xml:space="preserve"> 00004741 </t>
  </si>
  <si>
    <t>PO DE PEDRA (POSTO PEDREIRA/FORNECEDOR, SEM FRETE)</t>
  </si>
  <si>
    <t>68,75</t>
  </si>
  <si>
    <t>6,88</t>
  </si>
  <si>
    <t>364,38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</si>
  <si>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</si>
  <si>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</si>
  <si>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</si>
  <si>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</si>
  <si>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</si>
  <si>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Guias e sarjetas</t>
  </si>
  <si>
    <t xml:space="preserve"> 00041679 </t>
  </si>
  <si>
    <t>MEIO-FIO OU GUIA DE CONCRETO PRE-MOLDADO, COMP 1 M, *20 X 12/15* CM (H X L1/L2)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</si>
  <si>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</si>
  <si>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</si>
  <si>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</si>
  <si>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 xml:space="preserve"> 00007156 </t>
  </si>
  <si>
    <t>TELA DE ACO SOLDADA NERVURADA, CA-60, Q-196, (3,11 KG/M2), DIAMETRO DO FIO = 5,0 MM, LARGURA = 2,45 M, ESPACAMENTO DA MALHA = 10 X 10 CM</t>
  </si>
  <si>
    <t xml:space="preserve"> 00004509 </t>
  </si>
  <si>
    <t>SARRAFO *2,5 X 10* CM EM PINUS, MISTA OU EQUIVALENTE DA REGIAO - BRUTA</t>
  </si>
  <si>
    <t>2,25</t>
  </si>
  <si>
    <t>Observação</t>
  </si>
  <si>
    <t>ADAPTAÇÃO DA IOPES (030304) - ÍNDICE DE PREÇO PARA REMOÇÃO DE ENTULHO DECORRENTE DA EXECUÇÃO DE OBRAS (CLASSE A CONAMA - NBR 10.004 - CLASSE II-B), INCLUINDO ALUGUEL DA CAÇAMBA, CARGA, TRANSPORTE E DESCARGA EM ÁREA LICENCIADA. MESMOS COEFICIENTES, ALTERANDO A NOMENCLATURA E M.O. PARA SINAPI.</t>
  </si>
  <si>
    <t>Alterados coeficientes para contemplar o aumento da profundidade da caixa, de 0,60m para 0,80m. Coeficientes multiplicados por 1,33 (relação da altura das caixas). Não foi alterado o coeficiente de preparo do fundo da vala, pois as dimensões em área se mantiveram as mesmas.</t>
  </si>
  <si>
    <t>Alterados coeficientes para contemplar o aumento da profundidade da caixa, de 0,60m para 1,50m. Coeficientes multiplicados por 2,5 (relação entre altura das caixas). Não foi alterado o coeficiente de preparo do fundo da vala, pois as dimensões em área se mantiveram as mesmas.</t>
  </si>
  <si>
    <t xml:space="preserve">Coeficientes multiplicados por 0,894 para adequar ao volume da caixa de gordura (Volume interno SINAPI: 0,48. Volume calculado 0,429). </t>
  </si>
  <si>
    <t>Alterado mão de obra para SINAPI.</t>
  </si>
  <si>
    <t>Alterado mão de obra para SINAPI</t>
  </si>
  <si>
    <t xml:space="preserve"> 00000123 </t>
  </si>
  <si>
    <t>ADITIVO IMPERMEABILIZANTE DE PEGA NORMAL PARA ARGAMASSAS E CONCRETOS SEM ARMACAO, LIQUIDO E ISENTO DE CLORETOS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</si>
  <si>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</si>
  <si>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</si>
  <si>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</si>
  <si>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</si>
  <si>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</si>
  <si>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>Depreciação, Juros, Impostos e Seguros, Manutenção e Materiais na Operação dos Equipamentos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</si>
  <si>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</si>
  <si>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</si>
  <si>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</si>
  <si>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</si>
  <si>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</si>
  <si>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</si>
  <si>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</si>
  <si>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</si>
  <si>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</si>
  <si>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</si>
  <si>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</si>
  <si>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</si>
  <si>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</si>
  <si>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</si>
  <si>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</si>
  <si>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</si>
  <si>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</si>
  <si>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</si>
  <si>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88281 </t>
  </si>
  <si>
    <t>MOTORISTA DE BASCULANTE COM ENCARGOS COMPLEMENTARES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</si>
  <si>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</si>
  <si>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</si>
  <si>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</si>
  <si>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</si>
  <si>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</si>
  <si>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</si>
  <si>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</si>
  <si>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</si>
  <si>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</si>
  <si>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</si>
  <si>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00037743 </t>
  </si>
  <si>
    <t>SEMIRREBOQUE COM DOIS EIXOS EM TANDEM TIPO BASCULANTE COM CACAMBA METALICA 14 M3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</si>
  <si>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</si>
  <si>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</si>
  <si>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</si>
  <si>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</si>
  <si>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</si>
  <si>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</si>
  <si>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</si>
  <si>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</si>
  <si>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</si>
  <si>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</si>
  <si>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</si>
  <si>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</si>
  <si>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</si>
  <si>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</si>
  <si>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</si>
  <si>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</si>
  <si>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</si>
  <si>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</si>
  <si>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95373 </t>
  </si>
  <si>
    <t>CURSO DE CAPACITAÇÃO PARA PINTOR DE LETREIROS (ENCARGOS COMPLEMENTARES) - HORISTA</t>
  </si>
  <si>
    <t xml:space="preserve"> 00012874 </t>
  </si>
  <si>
    <t>PINTOR DE LETREIROS (HORISTA)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</si>
  <si>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</si>
  <si>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</si>
  <si>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</si>
  <si>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</si>
  <si>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</si>
  <si>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</si>
  <si>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</si>
  <si>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</si>
  <si>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</si>
  <si>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</si>
  <si>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</si>
  <si>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</si>
  <si>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</si>
  <si>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</si>
  <si>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</si>
  <si>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</si>
  <si>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</si>
  <si>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</si>
  <si>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</si>
  <si>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</si>
  <si>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</si>
  <si>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</si>
  <si>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</si>
  <si>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</si>
  <si>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</si>
  <si>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</si>
  <si>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</si>
  <si>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</si>
  <si>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</si>
  <si>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</si>
  <si>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</si>
  <si>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</si>
  <si>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</si>
  <si>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</si>
  <si>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</si>
  <si>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</si>
  <si>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</si>
  <si>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</si>
  <si>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</si>
  <si>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</si>
  <si>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</si>
  <si>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</si>
  <si>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</si>
  <si>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</si>
  <si>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</si>
  <si>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</si>
  <si>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</si>
  <si>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</si>
  <si>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</si>
  <si>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</si>
  <si>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32,4723200</t>
  </si>
  <si>
    <t>4.110,02</t>
  </si>
  <si>
    <t>14,71%</t>
  </si>
  <si>
    <t>181,8956506</t>
  </si>
  <si>
    <t>3.328,69</t>
  </si>
  <si>
    <t>11,91%</t>
  </si>
  <si>
    <t>26,63%</t>
  </si>
  <si>
    <t>448,2608813</t>
  </si>
  <si>
    <t>2.133,72</t>
  </si>
  <si>
    <t>7,64%</t>
  </si>
  <si>
    <t>34,26%</t>
  </si>
  <si>
    <t>13,3037438</t>
  </si>
  <si>
    <t>1.584,21</t>
  </si>
  <si>
    <t>5,67%</t>
  </si>
  <si>
    <t>39,94%</t>
  </si>
  <si>
    <t>108,8445820</t>
  </si>
  <si>
    <t>1.564,10</t>
  </si>
  <si>
    <t>5,60%</t>
  </si>
  <si>
    <t>45,53%</t>
  </si>
  <si>
    <t>51,7093905</t>
  </si>
  <si>
    <t>1.339,27</t>
  </si>
  <si>
    <t>4,79%</t>
  </si>
  <si>
    <t>50,33%</t>
  </si>
  <si>
    <t>54,1812435</t>
  </si>
  <si>
    <t>21,99</t>
  </si>
  <si>
    <t>1.191,45</t>
  </si>
  <si>
    <t>4,26%</t>
  </si>
  <si>
    <t>54,59%</t>
  </si>
  <si>
    <t>42,9275422</t>
  </si>
  <si>
    <t>1.111,82</t>
  </si>
  <si>
    <t>3,98%</t>
  </si>
  <si>
    <t>58,57%</t>
  </si>
  <si>
    <t>51,2920187</t>
  </si>
  <si>
    <t>1.016,61</t>
  </si>
  <si>
    <t>3,64%</t>
  </si>
  <si>
    <t>62,21%</t>
  </si>
  <si>
    <t>998,10</t>
  </si>
  <si>
    <t>3,57%</t>
  </si>
  <si>
    <t>65,78%</t>
  </si>
  <si>
    <t>38,2895353</t>
  </si>
  <si>
    <t>991,70</t>
  </si>
  <si>
    <t>3,55%</t>
  </si>
  <si>
    <t>69,33%</t>
  </si>
  <si>
    <t>86,56</t>
  </si>
  <si>
    <t>865,60</t>
  </si>
  <si>
    <t>3,10%</t>
  </si>
  <si>
    <t>72,43%</t>
  </si>
  <si>
    <t>480,2608813</t>
  </si>
  <si>
    <t>686,77</t>
  </si>
  <si>
    <t>2,46%</t>
  </si>
  <si>
    <t>74,89%</t>
  </si>
  <si>
    <t>19,6544390</t>
  </si>
  <si>
    <t>34,44</t>
  </si>
  <si>
    <t>676,90</t>
  </si>
  <si>
    <t>2,42%</t>
  </si>
  <si>
    <t>77,31%</t>
  </si>
  <si>
    <t>109,5830110</t>
  </si>
  <si>
    <t>647,64</t>
  </si>
  <si>
    <t>2,32%</t>
  </si>
  <si>
    <t>79,63%</t>
  </si>
  <si>
    <t>575,0418947</t>
  </si>
  <si>
    <t>414,03</t>
  </si>
  <si>
    <t>1,48%</t>
  </si>
  <si>
    <t>81,11%</t>
  </si>
  <si>
    <t>412,40</t>
  </si>
  <si>
    <t>82,59%</t>
  </si>
  <si>
    <t>117,83</t>
  </si>
  <si>
    <t>339,35</t>
  </si>
  <si>
    <t>1,21%</t>
  </si>
  <si>
    <t>83,80%</t>
  </si>
  <si>
    <t>129,7325000</t>
  </si>
  <si>
    <t>337,30</t>
  </si>
  <si>
    <t>85,01%</t>
  </si>
  <si>
    <t>0,0003957</t>
  </si>
  <si>
    <t>708.321,63</t>
  </si>
  <si>
    <t>280,30</t>
  </si>
  <si>
    <t>1,00%</t>
  </si>
  <si>
    <t>86,01%</t>
  </si>
  <si>
    <t>0,97%</t>
  </si>
  <si>
    <t>86,99%</t>
  </si>
  <si>
    <t>178,1195168</t>
  </si>
  <si>
    <t>247,59</t>
  </si>
  <si>
    <t>0,89%</t>
  </si>
  <si>
    <t>87,87%</t>
  </si>
  <si>
    <t>9,0528607</t>
  </si>
  <si>
    <t>230,40</t>
  </si>
  <si>
    <t>0,82%</t>
  </si>
  <si>
    <t>88,70%</t>
  </si>
  <si>
    <t>213,48</t>
  </si>
  <si>
    <t>0,76%</t>
  </si>
  <si>
    <t>89,46%</t>
  </si>
  <si>
    <t>0,0001685</t>
  </si>
  <si>
    <t>841.250,00</t>
  </si>
  <si>
    <t>141,77</t>
  </si>
  <si>
    <t>0,51%</t>
  </si>
  <si>
    <t>89,97%</t>
  </si>
  <si>
    <t>97,4371752</t>
  </si>
  <si>
    <t>127,64</t>
  </si>
  <si>
    <t>90,43%</t>
  </si>
  <si>
    <t>62,36</t>
  </si>
  <si>
    <t>124,72</t>
  </si>
  <si>
    <t>0,45%</t>
  </si>
  <si>
    <t>90,87%</t>
  </si>
  <si>
    <t>0,0002622</t>
  </si>
  <si>
    <t>456.097,53</t>
  </si>
  <si>
    <t>119,57</t>
  </si>
  <si>
    <t>91,30%</t>
  </si>
  <si>
    <t>0,0005608</t>
  </si>
  <si>
    <t>212.321,67</t>
  </si>
  <si>
    <t>91,73%</t>
  </si>
  <si>
    <t>101,1821540</t>
  </si>
  <si>
    <t>114,34</t>
  </si>
  <si>
    <t>0,41%</t>
  </si>
  <si>
    <t>92,14%</t>
  </si>
  <si>
    <t>4,0166090</t>
  </si>
  <si>
    <t>27,64</t>
  </si>
  <si>
    <t>111,02</t>
  </si>
  <si>
    <t>0,40%</t>
  </si>
  <si>
    <t>92,53%</t>
  </si>
  <si>
    <t>4,1196188</t>
  </si>
  <si>
    <t>109,62</t>
  </si>
  <si>
    <t>0,39%</t>
  </si>
  <si>
    <t>92,93%</t>
  </si>
  <si>
    <t>108,65</t>
  </si>
  <si>
    <t>93,31%</t>
  </si>
  <si>
    <t>10,50</t>
  </si>
  <si>
    <t>105,00</t>
  </si>
  <si>
    <t>93,69%</t>
  </si>
  <si>
    <t>6,9616595</t>
  </si>
  <si>
    <t>93,56</t>
  </si>
  <si>
    <t>6,8041050</t>
  </si>
  <si>
    <t>92,54</t>
  </si>
  <si>
    <t>94,36%</t>
  </si>
  <si>
    <t>3,0150000</t>
  </si>
  <si>
    <t>30,26</t>
  </si>
  <si>
    <t>91,23</t>
  </si>
  <si>
    <t>94,68%</t>
  </si>
  <si>
    <t>5,6140770</t>
  </si>
  <si>
    <t>14,73</t>
  </si>
  <si>
    <t>82,70</t>
  </si>
  <si>
    <t>94,98%</t>
  </si>
  <si>
    <t>3,3862931</t>
  </si>
  <si>
    <t>80,22</t>
  </si>
  <si>
    <t>0,29%</t>
  </si>
  <si>
    <t>95,27%</t>
  </si>
  <si>
    <t>95,54%</t>
  </si>
  <si>
    <t>2,4336000</t>
  </si>
  <si>
    <t>29,25</t>
  </si>
  <si>
    <t>71,18</t>
  </si>
  <si>
    <t>0,25%</t>
  </si>
  <si>
    <t>95,79%</t>
  </si>
  <si>
    <t>24,0000000</t>
  </si>
  <si>
    <t>69,36</t>
  </si>
  <si>
    <t>96,04%</t>
  </si>
  <si>
    <t>10,0003074</t>
  </si>
  <si>
    <t>64,70</t>
  </si>
  <si>
    <t>0,23%</t>
  </si>
  <si>
    <t>96,27%</t>
  </si>
  <si>
    <t>1,9175000</t>
  </si>
  <si>
    <t>60,29</t>
  </si>
  <si>
    <t>96,49%</t>
  </si>
  <si>
    <t>41,6882070</t>
  </si>
  <si>
    <t>59,61</t>
  </si>
  <si>
    <t>96,70%</t>
  </si>
  <si>
    <t>8,7693840</t>
  </si>
  <si>
    <t>58,23</t>
  </si>
  <si>
    <t>96,91%</t>
  </si>
  <si>
    <t>2,4173000</t>
  </si>
  <si>
    <t>57,05</t>
  </si>
  <si>
    <t>0,20%</t>
  </si>
  <si>
    <t>97,11%</t>
  </si>
  <si>
    <t>2,8649198</t>
  </si>
  <si>
    <t>56,78</t>
  </si>
  <si>
    <t>97,32%</t>
  </si>
  <si>
    <t>56,38</t>
  </si>
  <si>
    <t>7,2228662</t>
  </si>
  <si>
    <t>54,39</t>
  </si>
  <si>
    <t>97,71%</t>
  </si>
  <si>
    <t>12,05</t>
  </si>
  <si>
    <t>48,20</t>
  </si>
  <si>
    <t>97,89%</t>
  </si>
  <si>
    <t>38,42</t>
  </si>
  <si>
    <t>98,02%</t>
  </si>
  <si>
    <t>1,3574544</t>
  </si>
  <si>
    <t>35,16</t>
  </si>
  <si>
    <t>98,15%</t>
  </si>
  <si>
    <t>0,5309918</t>
  </si>
  <si>
    <t>34,09</t>
  </si>
  <si>
    <t>98,27%</t>
  </si>
  <si>
    <t>31,37</t>
  </si>
  <si>
    <t>98,38%</t>
  </si>
  <si>
    <t>3,9601000</t>
  </si>
  <si>
    <t>28,16</t>
  </si>
  <si>
    <t>98,49%</t>
  </si>
  <si>
    <t>0,4400000</t>
  </si>
  <si>
    <t>60,65</t>
  </si>
  <si>
    <t>26,69</t>
  </si>
  <si>
    <t>98,58%</t>
  </si>
  <si>
    <t>1,0271841</t>
  </si>
  <si>
    <t>25,03</t>
  </si>
  <si>
    <t>98,67%</t>
  </si>
  <si>
    <t>28,1202282</t>
  </si>
  <si>
    <t>98,76%</t>
  </si>
  <si>
    <t>32,0000000</t>
  </si>
  <si>
    <t>24,64</t>
  </si>
  <si>
    <t>98,85%</t>
  </si>
  <si>
    <t>23,51</t>
  </si>
  <si>
    <t>98,93%</t>
  </si>
  <si>
    <t>0,9205903</t>
  </si>
  <si>
    <t>25,14</t>
  </si>
  <si>
    <t>23,14</t>
  </si>
  <si>
    <t>0,0000299</t>
  </si>
  <si>
    <t>21,53</t>
  </si>
  <si>
    <t>1,4245440</t>
  </si>
  <si>
    <t>21,23</t>
  </si>
  <si>
    <t>99,17%</t>
  </si>
  <si>
    <t>0,0011741</t>
  </si>
  <si>
    <t>20,35</t>
  </si>
  <si>
    <t>0,07%</t>
  </si>
  <si>
    <t>99,24%</t>
  </si>
  <si>
    <t>2,40</t>
  </si>
  <si>
    <t>19,20</t>
  </si>
  <si>
    <t>18,34</t>
  </si>
  <si>
    <t>99,38%</t>
  </si>
  <si>
    <t>99,43%</t>
  </si>
  <si>
    <t>0,5040000</t>
  </si>
  <si>
    <t>15,06</t>
  </si>
  <si>
    <t>99,49%</t>
  </si>
  <si>
    <t>0,6211512</t>
  </si>
  <si>
    <t>14,03</t>
  </si>
  <si>
    <t>99,54%</t>
  </si>
  <si>
    <t>0,3491906</t>
  </si>
  <si>
    <t>40,01</t>
  </si>
  <si>
    <t>13,97</t>
  </si>
  <si>
    <t>0,0949620</t>
  </si>
  <si>
    <t>11,46</t>
  </si>
  <si>
    <t>99,63%</t>
  </si>
  <si>
    <t>10,85</t>
  </si>
  <si>
    <t>99,70%</t>
  </si>
  <si>
    <t>0,0007672</t>
  </si>
  <si>
    <t>9,01</t>
  </si>
  <si>
    <t>99,77%</t>
  </si>
  <si>
    <t>10,1306473</t>
  </si>
  <si>
    <t>8,61</t>
  </si>
  <si>
    <t>0,2682987</t>
  </si>
  <si>
    <t>7,14</t>
  </si>
  <si>
    <t>0,0810000</t>
  </si>
  <si>
    <t>77,36</t>
  </si>
  <si>
    <t>2,3121176</t>
  </si>
  <si>
    <t>5,76</t>
  </si>
  <si>
    <t>2,6852860</t>
  </si>
  <si>
    <t>0,2784099</t>
  </si>
  <si>
    <t>19,61</t>
  </si>
  <si>
    <t>0,1687586</t>
  </si>
  <si>
    <t>4,54</t>
  </si>
  <si>
    <t>2,20</t>
  </si>
  <si>
    <t>0,2212350</t>
  </si>
  <si>
    <t>19,0089638</t>
  </si>
  <si>
    <t>4,18</t>
  </si>
  <si>
    <t>3,90</t>
  </si>
  <si>
    <t>1,7136000</t>
  </si>
  <si>
    <t>3,51</t>
  </si>
  <si>
    <t>3,26</t>
  </si>
  <si>
    <t>3,17</t>
  </si>
  <si>
    <t>0,0000367</t>
  </si>
  <si>
    <t>3,15</t>
  </si>
  <si>
    <t>0,0008341</t>
  </si>
  <si>
    <t>3.350,05</t>
  </si>
  <si>
    <t>2,79</t>
  </si>
  <si>
    <t>100,04%</t>
  </si>
  <si>
    <t>0,5625000</t>
  </si>
  <si>
    <t>3,61</t>
  </si>
  <si>
    <t>2,03</t>
  </si>
  <si>
    <t>100,05%</t>
  </si>
  <si>
    <t>0,0000981</t>
  </si>
  <si>
    <t>20.289,27</t>
  </si>
  <si>
    <t>0,0002450</t>
  </si>
  <si>
    <t>1,22</t>
  </si>
  <si>
    <t>100,06%</t>
  </si>
  <si>
    <t>0,0727685</t>
  </si>
  <si>
    <t>16,78</t>
  </si>
  <si>
    <t>0,0685000</t>
  </si>
  <si>
    <t>1,06</t>
  </si>
  <si>
    <t>100,07%</t>
  </si>
  <si>
    <t>0,0000764</t>
  </si>
  <si>
    <t>0,98</t>
  </si>
  <si>
    <t>0,0540000</t>
  </si>
  <si>
    <t>0,0002117</t>
  </si>
  <si>
    <t>2.400,00</t>
  </si>
  <si>
    <t>100,08%</t>
  </si>
  <si>
    <t>0,0484521</t>
  </si>
  <si>
    <t>0,0000218</t>
  </si>
  <si>
    <t>R$  0,00</t>
  </si>
  <si>
    <t>R$  722,29</t>
  </si>
  <si>
    <t>R$  13.901,74</t>
  </si>
  <si>
    <t>R$  13.054,51</t>
  </si>
  <si>
    <t>R$  271,47</t>
  </si>
  <si>
    <t>R$  8,61</t>
  </si>
  <si>
    <t>4.491,42</t>
  </si>
  <si>
    <t>16,08</t>
  </si>
  <si>
    <t>32,0</t>
  </si>
  <si>
    <t>130,72</t>
  </si>
  <si>
    <t>4.183,04</t>
  </si>
  <si>
    <t>14,97</t>
  </si>
  <si>
    <t>31,05</t>
  </si>
  <si>
    <t>46,04</t>
  </si>
  <si>
    <t>3.165,25</t>
  </si>
  <si>
    <t>11,33</t>
  </si>
  <si>
    <t>42,38</t>
  </si>
  <si>
    <t>23,56</t>
  </si>
  <si>
    <t>2.435,86</t>
  </si>
  <si>
    <t>8,72</t>
  </si>
  <si>
    <t>51,10</t>
  </si>
  <si>
    <t>216,12</t>
  </si>
  <si>
    <t>1.486,90</t>
  </si>
  <si>
    <t>5,32</t>
  </si>
  <si>
    <t>56,42</t>
  </si>
  <si>
    <t>1.427,68</t>
  </si>
  <si>
    <t>61,53</t>
  </si>
  <si>
    <t>1.242,07</t>
  </si>
  <si>
    <t>4,45</t>
  </si>
  <si>
    <t>65,98</t>
  </si>
  <si>
    <t>1.098,23</t>
  </si>
  <si>
    <t>3,93</t>
  </si>
  <si>
    <t>69,91</t>
  </si>
  <si>
    <t>104,11</t>
  </si>
  <si>
    <t>1.041,10</t>
  </si>
  <si>
    <t>3,73</t>
  </si>
  <si>
    <t>73,64</t>
  </si>
  <si>
    <t>81,0</t>
  </si>
  <si>
    <t>11,14</t>
  </si>
  <si>
    <t>902,34</t>
  </si>
  <si>
    <t>3,23</t>
  </si>
  <si>
    <t>76,87</t>
  </si>
  <si>
    <t>800,85</t>
  </si>
  <si>
    <t>2,87</t>
  </si>
  <si>
    <t>79,73</t>
  </si>
  <si>
    <t>708,73</t>
  </si>
  <si>
    <t>2,54</t>
  </si>
  <si>
    <t>82,27</t>
  </si>
  <si>
    <t>663,90</t>
  </si>
  <si>
    <t>2,38</t>
  </si>
  <si>
    <t>84,65</t>
  </si>
  <si>
    <t>208,44</t>
  </si>
  <si>
    <t>600,30</t>
  </si>
  <si>
    <t>2,15</t>
  </si>
  <si>
    <t>86,79</t>
  </si>
  <si>
    <t>35,36</t>
  </si>
  <si>
    <t>424,32</t>
  </si>
  <si>
    <t>1,52</t>
  </si>
  <si>
    <t>88,31</t>
  </si>
  <si>
    <t>8,62</t>
  </si>
  <si>
    <t>322,81</t>
  </si>
  <si>
    <t>1,16</t>
  </si>
  <si>
    <t>89,47</t>
  </si>
  <si>
    <t>26,49</t>
  </si>
  <si>
    <t>1,14</t>
  </si>
  <si>
    <t>90,61</t>
  </si>
  <si>
    <t>317,01</t>
  </si>
  <si>
    <t>91,74</t>
  </si>
  <si>
    <t>292,16</t>
  </si>
  <si>
    <t>92,79</t>
  </si>
  <si>
    <t>271,51</t>
  </si>
  <si>
    <t>93,76</t>
  </si>
  <si>
    <t>94,73</t>
  </si>
  <si>
    <t>262,07</t>
  </si>
  <si>
    <t>0,94</t>
  </si>
  <si>
    <t>95,67</t>
  </si>
  <si>
    <t>249,61</t>
  </si>
  <si>
    <t>96,56</t>
  </si>
  <si>
    <t>101,22</t>
  </si>
  <si>
    <t>227,74</t>
  </si>
  <si>
    <t>97,38</t>
  </si>
  <si>
    <t>151,60</t>
  </si>
  <si>
    <t>75,25</t>
  </si>
  <si>
    <t>150,50</t>
  </si>
  <si>
    <t>45,71</t>
  </si>
  <si>
    <t>137,13</t>
  </si>
  <si>
    <t>98,95</t>
  </si>
  <si>
    <t>26,22</t>
  </si>
  <si>
    <t>104,88</t>
  </si>
  <si>
    <t>99,32</t>
  </si>
  <si>
    <t>69,27</t>
  </si>
  <si>
    <t>0,25</t>
  </si>
  <si>
    <t>99,57</t>
  </si>
  <si>
    <t>48,39</t>
  </si>
  <si>
    <t>108,78</t>
  </si>
  <si>
    <t>25,01</t>
  </si>
  <si>
    <t>24,43</t>
  </si>
  <si>
    <t>99,92</t>
  </si>
  <si>
    <t>(PROCESSO ADMINISTRATIVO: TR 25099)</t>
  </si>
  <si>
    <t>2ª COMPANHIA DE SUPRIMENTO DO 5º BATALHÃO DE SUPRIMENTO – PALMEIRA/PR</t>
  </si>
  <si>
    <t>REPARAÇÃO DO ESGOTO DO RANCHO DA 2º COMPANHIA DE SUPRIMENTO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</si>
</sst>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6" formatCode="dd\ &quot;de&quot;\ mmmm\ &quot;de&quot;\ yyyy"/>
    <numFmt numFmtId="167" formatCode="&quot;Curitiba- PR, &quot;dd\ &quot;de&quot;\ mmmm\ &quot;de&quot;\ yyyy&quot;.&quot;"/>
    <numFmt numFmtId="168" formatCode="_-[$R$-416]\ * #,##0.00_-;\-[$R$-416]\ * #,##0.00_-;_-[$R$-416]\ * &quot;-&quot;??_-;_-@_-"/>
    <numFmt numFmtId="169" formatCode="mmmm\ \-\ yyyy"/>
    <numFmt numFmtId="170" formatCode="mm/yyyy"/>
    <numFmt numFmtId="171" formatCode="&quot;Curitiba-PR, &quot;dd\ &quot;de&quot;\ mmmm\ &quot;de&quot;\ yyyy&quot;.&quot;"/>
    <numFmt numFmtId="172" formatCode="#,##0.0000000"/>
    <numFmt numFmtId="173" formatCode="mmmm/yyyy"/>
    <numFmt numFmtId="174" formatCode="#,##0.000"/>
    <numFmt numFmtId="175" formatCode="0.0000"/>
  </numFmts>
  <fonts count="6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  <charset val="1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name val="Arial"/>
      <family val="1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4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</font>
    <font>
      <b/>
      <sz val="14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FF0000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u/>
      <sz val="9"/>
      <color theme="10"/>
      <name val="Calibri"/>
      <family val="2"/>
    </font>
    <font>
      <b/>
      <i/>
      <sz val="9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1"/>
    </font>
    <font>
      <b/>
      <sz val="11"/>
      <color rgb="FF000000"/>
      <name val="Calibri"/>
      <family val="2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u/>
      <sz val="12"/>
      <color rgb="FF000000"/>
      <name val="Calibri"/>
      <family val="2"/>
    </font>
  </fonts>
  <fills count="5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rgb="FFDBEEF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AFAFA"/>
      </patternFill>
    </fill>
    <fill>
      <patternFill patternType="solid">
        <fgColor theme="0" tint="-0.14999847407452621"/>
        <bgColor rgb="FFFAFAFA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DBEEF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FAFAFA"/>
      </patternFill>
    </fill>
    <fill>
      <patternFill patternType="solid">
        <fgColor theme="0" tint="-0.14999847407452621"/>
        <bgColor rgb="FFDBEEF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89">
    <xf numFmtId="0" fontId="0" fillId="0" borderId="0"/>
    <xf numFmtId="164" fontId="5" fillId="0" borderId="0" applyBorder="0" applyProtection="0"/>
    <xf numFmtId="9" fontId="5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24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70" applyNumberFormat="0" applyFill="0" applyAlignment="0" applyProtection="0"/>
    <xf numFmtId="0" fontId="46" fillId="0" borderId="71" applyNumberFormat="0" applyFill="0" applyAlignment="0" applyProtection="0"/>
    <xf numFmtId="0" fontId="47" fillId="0" borderId="72" applyNumberFormat="0" applyFill="0" applyAlignment="0" applyProtection="0"/>
    <xf numFmtId="0" fontId="47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9" borderId="73" applyNumberFormat="0" applyAlignment="0" applyProtection="0"/>
    <xf numFmtId="0" fontId="52" fillId="20" borderId="74" applyNumberFormat="0" applyAlignment="0" applyProtection="0"/>
    <xf numFmtId="0" fontId="53" fillId="20" borderId="73" applyNumberFormat="0" applyAlignment="0" applyProtection="0"/>
    <xf numFmtId="0" fontId="54" fillId="0" borderId="75" applyNumberFormat="0" applyFill="0" applyAlignment="0" applyProtection="0"/>
    <xf numFmtId="0" fontId="55" fillId="21" borderId="76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78" applyNumberFormat="0" applyFill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9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9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9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9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22" borderId="77" applyNumberFormat="0" applyFont="0" applyAlignment="0" applyProtection="0"/>
    <xf numFmtId="9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344">
    <xf numFmtId="0" fontId="0" fillId="0" borderId="0" xfId="0"/>
    <xf numFmtId="0" fontId="11" fillId="3" borderId="9" xfId="26" applyFont="1" applyFill="1" applyBorder="1" applyAlignment="1" applyProtection="1">
      <alignment horizontal="center" vertical="center" wrapText="1"/>
      <protection locked="0"/>
    </xf>
    <xf numFmtId="0" fontId="11" fillId="3" borderId="12" xfId="26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4" borderId="0" xfId="0" applyFont="1" applyFill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5" fillId="0" borderId="0" xfId="0" applyFont="1"/>
    <xf numFmtId="0" fontId="0" fillId="4" borderId="0" xfId="0" applyFill="1"/>
    <xf numFmtId="0" fontId="18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justify" vertical="center"/>
    </xf>
    <xf numFmtId="0" fontId="26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167" fontId="27" fillId="4" borderId="0" xfId="0" applyNumberFormat="1" applyFont="1" applyFill="1" applyAlignment="1" applyProtection="1">
      <alignment horizontal="right" vertical="center"/>
      <protection locked="0"/>
    </xf>
    <xf numFmtId="0" fontId="17" fillId="4" borderId="0" xfId="0" applyFont="1" applyFill="1" applyAlignment="1">
      <alignment horizontal="center" vertical="center" wrapText="1"/>
    </xf>
    <xf numFmtId="0" fontId="28" fillId="4" borderId="0" xfId="0" applyFont="1" applyFill="1" applyAlignment="1">
      <alignment horizontal="justify" vertical="center"/>
    </xf>
    <xf numFmtId="0" fontId="17" fillId="4" borderId="0" xfId="0" applyFont="1" applyFill="1" applyAlignment="1">
      <alignment horizontal="center" vertical="center"/>
    </xf>
    <xf numFmtId="164" fontId="12" fillId="0" borderId="10" xfId="1" applyFont="1" applyBorder="1" applyAlignment="1">
      <alignment horizontal="center" vertical="center"/>
    </xf>
    <xf numFmtId="10" fontId="11" fillId="3" borderId="11" xfId="2" applyNumberFormat="1" applyFont="1" applyFill="1" applyBorder="1" applyAlignment="1" applyProtection="1">
      <alignment horizontal="center" vertical="center" wrapText="1"/>
      <protection locked="0"/>
    </xf>
    <xf numFmtId="0" fontId="11" fillId="3" borderId="43" xfId="26" applyFont="1" applyFill="1" applyBorder="1" applyAlignment="1" applyProtection="1">
      <alignment horizontal="center" vertical="center" wrapText="1"/>
      <protection locked="0"/>
    </xf>
    <xf numFmtId="0" fontId="11" fillId="3" borderId="0" xfId="26" applyFont="1" applyFill="1" applyAlignment="1" applyProtection="1">
      <alignment horizontal="center" vertical="center" wrapText="1"/>
      <protection locked="0"/>
    </xf>
    <xf numFmtId="0" fontId="13" fillId="5" borderId="0" xfId="8" applyFont="1" applyFill="1" applyAlignment="1" applyProtection="1">
      <alignment horizontal="center" vertical="center" wrapText="1"/>
      <protection locked="0"/>
    </xf>
    <xf numFmtId="0" fontId="10" fillId="5" borderId="0" xfId="8" applyFont="1" applyFill="1" applyAlignment="1" applyProtection="1">
      <alignment horizontal="right" vertical="center" wrapText="1"/>
      <protection locked="0"/>
    </xf>
    <xf numFmtId="0" fontId="12" fillId="5" borderId="0" xfId="8" applyFont="1" applyFill="1" applyAlignment="1" applyProtection="1">
      <alignment horizontal="left" vertical="center" wrapText="1"/>
      <protection locked="0"/>
    </xf>
    <xf numFmtId="0" fontId="10" fillId="5" borderId="0" xfId="8" applyFont="1" applyFill="1" applyAlignment="1" applyProtection="1">
      <alignment horizontal="right" vertical="center"/>
      <protection locked="0"/>
    </xf>
    <xf numFmtId="0" fontId="10" fillId="5" borderId="0" xfId="8" applyFont="1" applyFill="1" applyAlignment="1" applyProtection="1">
      <alignment horizontal="left" vertical="center"/>
      <protection locked="0"/>
    </xf>
    <xf numFmtId="0" fontId="10" fillId="11" borderId="58" xfId="8" applyFont="1" applyFill="1" applyBorder="1" applyAlignment="1" applyProtection="1">
      <alignment horizontal="center" vertical="center" wrapText="1"/>
      <protection locked="0"/>
    </xf>
    <xf numFmtId="0" fontId="10" fillId="11" borderId="59" xfId="8" applyFont="1" applyFill="1" applyBorder="1" applyAlignment="1" applyProtection="1">
      <alignment horizontal="center" vertical="center" wrapText="1"/>
      <protection locked="0"/>
    </xf>
    <xf numFmtId="0" fontId="25" fillId="4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13" fillId="2" borderId="65" xfId="32" applyFont="1" applyFill="1" applyBorder="1" applyAlignment="1">
      <alignment horizontal="left" vertical="top" wrapText="1"/>
    </xf>
    <xf numFmtId="0" fontId="13" fillId="2" borderId="16" xfId="32" applyFont="1" applyFill="1" applyBorder="1" applyAlignment="1">
      <alignment horizontal="right" vertical="top" wrapText="1"/>
    </xf>
    <xf numFmtId="0" fontId="14" fillId="3" borderId="39" xfId="26" applyFont="1" applyFill="1" applyBorder="1" applyAlignment="1" applyProtection="1">
      <alignment horizontal="left" vertical="center" wrapText="1"/>
      <protection locked="0"/>
    </xf>
    <xf numFmtId="0" fontId="31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right" vertical="top" wrapText="1"/>
    </xf>
    <xf numFmtId="0" fontId="14" fillId="12" borderId="16" xfId="0" applyFont="1" applyFill="1" applyBorder="1" applyAlignment="1">
      <alignment vertical="top" wrapText="1"/>
    </xf>
    <xf numFmtId="0" fontId="13" fillId="2" borderId="60" xfId="0" applyFont="1" applyFill="1" applyBorder="1" applyAlignment="1">
      <alignment horizontal="left" vertical="top" wrapText="1"/>
    </xf>
    <xf numFmtId="0" fontId="13" fillId="2" borderId="64" xfId="0" applyFont="1" applyFill="1" applyBorder="1" applyAlignment="1">
      <alignment horizontal="left" vertical="top" wrapText="1"/>
    </xf>
    <xf numFmtId="0" fontId="13" fillId="2" borderId="66" xfId="0" applyFont="1" applyFill="1" applyBorder="1" applyAlignment="1">
      <alignment horizontal="left" vertical="top" wrapText="1"/>
    </xf>
    <xf numFmtId="0" fontId="14" fillId="3" borderId="38" xfId="26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8" fillId="13" borderId="5" xfId="19" applyFont="1" applyFill="1" applyBorder="1" applyAlignment="1">
      <alignment horizontal="left" vertical="center" wrapText="1"/>
    </xf>
    <xf numFmtId="0" fontId="18" fillId="4" borderId="5" xfId="19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1" fontId="12" fillId="5" borderId="0" xfId="8" applyNumberFormat="1" applyFont="1" applyFill="1" applyAlignment="1" applyProtection="1">
      <alignment horizontal="left" vertical="center" wrapText="1"/>
      <protection locked="0"/>
    </xf>
    <xf numFmtId="0" fontId="13" fillId="5" borderId="0" xfId="8" applyFont="1" applyFill="1" applyAlignment="1" applyProtection="1">
      <alignment vertical="center" wrapText="1"/>
      <protection locked="0"/>
    </xf>
    <xf numFmtId="4" fontId="12" fillId="5" borderId="0" xfId="8" applyNumberFormat="1" applyFont="1" applyFill="1" applyAlignment="1" applyProtection="1">
      <alignment horizontal="left" vertical="center" wrapText="1"/>
      <protection locked="0"/>
    </xf>
    <xf numFmtId="0" fontId="16" fillId="4" borderId="0" xfId="0" applyFont="1" applyFill="1" applyAlignment="1" applyProtection="1">
      <alignment horizontal="right" vertical="center" wrapText="1"/>
      <protection locked="0"/>
    </xf>
    <xf numFmtId="0" fontId="12" fillId="5" borderId="0" xfId="8" applyFont="1" applyFill="1" applyAlignment="1" applyProtection="1">
      <alignment vertical="center"/>
      <protection locked="0"/>
    </xf>
    <xf numFmtId="0" fontId="12" fillId="5" borderId="0" xfId="8" applyFont="1" applyFill="1" applyAlignment="1" applyProtection="1">
      <alignment vertical="center" wrapText="1"/>
      <protection locked="0"/>
    </xf>
    <xf numFmtId="0" fontId="14" fillId="4" borderId="17" xfId="0" applyFont="1" applyFill="1" applyBorder="1" applyAlignment="1" applyProtection="1">
      <alignment vertical="center" wrapText="1"/>
      <protection locked="0"/>
    </xf>
    <xf numFmtId="0" fontId="14" fillId="4" borderId="18" xfId="0" applyFont="1" applyFill="1" applyBorder="1" applyAlignment="1" applyProtection="1">
      <alignment vertical="center" wrapText="1"/>
      <protection locked="0"/>
    </xf>
    <xf numFmtId="0" fontId="14" fillId="0" borderId="19" xfId="0" applyFont="1" applyBorder="1" applyAlignment="1" applyProtection="1">
      <alignment vertical="center" wrapText="1"/>
      <protection locked="0"/>
    </xf>
    <xf numFmtId="0" fontId="16" fillId="4" borderId="20" xfId="0" applyFont="1" applyFill="1" applyBorder="1" applyAlignment="1" applyProtection="1">
      <alignment horizontal="right" vertical="center" wrapText="1"/>
      <protection locked="0"/>
    </xf>
    <xf numFmtId="10" fontId="11" fillId="4" borderId="20" xfId="0" applyNumberFormat="1" applyFont="1" applyFill="1" applyBorder="1" applyAlignment="1" applyProtection="1">
      <alignment horizontal="left" vertical="center" wrapText="1"/>
      <protection locked="0"/>
    </xf>
    <xf numFmtId="0" fontId="14" fillId="4" borderId="20" xfId="0" applyFont="1" applyFill="1" applyBorder="1" applyAlignment="1" applyProtection="1">
      <alignment vertical="center" wrapText="1"/>
      <protection locked="0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22" fillId="6" borderId="7" xfId="25" applyFont="1" applyFill="1" applyBorder="1" applyAlignment="1">
      <alignment horizontal="center" vertical="center" wrapText="1"/>
    </xf>
    <xf numFmtId="0" fontId="11" fillId="3" borderId="38" xfId="26" applyFont="1" applyFill="1" applyBorder="1" applyAlignment="1" applyProtection="1">
      <alignment horizontal="center" vertical="center" wrapText="1"/>
      <protection locked="0"/>
    </xf>
    <xf numFmtId="0" fontId="15" fillId="4" borderId="22" xfId="0" applyFont="1" applyFill="1" applyBorder="1" applyAlignment="1">
      <alignment vertical="center"/>
    </xf>
    <xf numFmtId="0" fontId="15" fillId="4" borderId="23" xfId="0" applyFont="1" applyFill="1" applyBorder="1" applyAlignment="1">
      <alignment vertical="center"/>
    </xf>
    <xf numFmtId="0" fontId="16" fillId="4" borderId="28" xfId="19" applyFont="1" applyFill="1" applyBorder="1" applyAlignment="1">
      <alignment horizontal="right" vertical="center"/>
    </xf>
    <xf numFmtId="0" fontId="22" fillId="6" borderId="8" xfId="25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vertical="center"/>
    </xf>
    <xf numFmtId="10" fontId="11" fillId="4" borderId="23" xfId="19" applyNumberFormat="1" applyFont="1" applyFill="1" applyBorder="1" applyAlignment="1">
      <alignment horizontal="center" vertical="center"/>
    </xf>
    <xf numFmtId="0" fontId="35" fillId="3" borderId="0" xfId="26" applyFont="1" applyFill="1" applyAlignment="1" applyProtection="1">
      <alignment horizontal="left" vertical="center" wrapText="1"/>
      <protection locked="0"/>
    </xf>
    <xf numFmtId="0" fontId="11" fillId="13" borderId="22" xfId="19" applyFont="1" applyFill="1" applyBorder="1" applyAlignment="1">
      <alignment vertical="center"/>
    </xf>
    <xf numFmtId="10" fontId="16" fillId="4" borderId="23" xfId="19" applyNumberFormat="1" applyFont="1" applyFill="1" applyBorder="1" applyAlignment="1">
      <alignment horizontal="right" vertical="center"/>
    </xf>
    <xf numFmtId="0" fontId="11" fillId="4" borderId="23" xfId="0" applyFont="1" applyFill="1" applyBorder="1" applyAlignment="1">
      <alignment horizontal="left" vertical="center"/>
    </xf>
    <xf numFmtId="14" fontId="11" fillId="4" borderId="23" xfId="0" applyNumberFormat="1" applyFont="1" applyFill="1" applyBorder="1" applyAlignment="1">
      <alignment horizontal="left" vertical="center"/>
    </xf>
    <xf numFmtId="4" fontId="11" fillId="4" borderId="22" xfId="0" applyNumberFormat="1" applyFont="1" applyFill="1" applyBorder="1" applyAlignment="1">
      <alignment horizontal="left" vertical="center"/>
    </xf>
    <xf numFmtId="4" fontId="11" fillId="4" borderId="2" xfId="0" applyNumberFormat="1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14" fontId="11" fillId="4" borderId="4" xfId="0" applyNumberFormat="1" applyFont="1" applyFill="1" applyBorder="1" applyAlignment="1">
      <alignment horizontal="left" vertical="center"/>
    </xf>
    <xf numFmtId="0" fontId="36" fillId="4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center" vertical="center"/>
    </xf>
    <xf numFmtId="0" fontId="37" fillId="4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justify" vertical="center" wrapText="1"/>
    </xf>
    <xf numFmtId="171" fontId="32" fillId="4" borderId="0" xfId="0" applyNumberFormat="1" applyFont="1" applyFill="1" applyAlignment="1" applyProtection="1">
      <alignment horizontal="right" vertical="center"/>
      <protection locked="0"/>
    </xf>
    <xf numFmtId="0" fontId="14" fillId="3" borderId="0" xfId="26" applyFont="1" applyFill="1" applyAlignment="1" applyProtection="1">
      <alignment horizontal="left" vertical="center" wrapText="1"/>
      <protection locked="0"/>
    </xf>
    <xf numFmtId="4" fontId="16" fillId="4" borderId="22" xfId="19" applyNumberFormat="1" applyFont="1" applyFill="1" applyBorder="1" applyAlignment="1">
      <alignment horizontal="right" vertical="center"/>
    </xf>
    <xf numFmtId="1" fontId="16" fillId="4" borderId="27" xfId="19" applyNumberFormat="1" applyFont="1" applyFill="1" applyBorder="1" applyAlignment="1">
      <alignment vertical="center"/>
    </xf>
    <xf numFmtId="1" fontId="16" fillId="4" borderId="25" xfId="19" applyNumberFormat="1" applyFont="1" applyFill="1" applyBorder="1" applyAlignment="1">
      <alignment vertical="center"/>
    </xf>
    <xf numFmtId="1" fontId="11" fillId="4" borderId="17" xfId="19" applyNumberFormat="1" applyFont="1" applyFill="1" applyBorder="1" applyAlignment="1">
      <alignment vertical="center"/>
    </xf>
    <xf numFmtId="1" fontId="11" fillId="4" borderId="18" xfId="19" applyNumberFormat="1" applyFont="1" applyFill="1" applyBorder="1" applyAlignment="1">
      <alignment vertical="center"/>
    </xf>
    <xf numFmtId="1" fontId="11" fillId="13" borderId="23" xfId="19" applyNumberFormat="1" applyFont="1" applyFill="1" applyBorder="1" applyAlignment="1">
      <alignment horizontal="left" vertical="center"/>
    </xf>
    <xf numFmtId="0" fontId="30" fillId="6" borderId="35" xfId="25" applyFont="1" applyFill="1" applyBorder="1" applyAlignment="1">
      <alignment horizontal="center" vertical="center" wrapText="1"/>
    </xf>
    <xf numFmtId="0" fontId="30" fillId="6" borderId="36" xfId="25" applyFont="1" applyFill="1" applyBorder="1" applyAlignment="1">
      <alignment horizontal="center" vertical="center" wrapText="1"/>
    </xf>
    <xf numFmtId="0" fontId="30" fillId="6" borderId="30" xfId="25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0" borderId="28" xfId="0" applyFont="1" applyBorder="1" applyAlignment="1">
      <alignment vertical="center"/>
    </xf>
    <xf numFmtId="0" fontId="30" fillId="6" borderId="7" xfId="25" applyFont="1" applyFill="1" applyBorder="1" applyAlignment="1">
      <alignment horizontal="center" vertical="center" wrapText="1"/>
    </xf>
    <xf numFmtId="10" fontId="11" fillId="4" borderId="0" xfId="0" applyNumberFormat="1" applyFont="1" applyFill="1" applyAlignment="1" applyProtection="1">
      <alignment horizontal="left" vertical="center" wrapText="1"/>
      <protection locked="0"/>
    </xf>
    <xf numFmtId="0" fontId="23" fillId="5" borderId="0" xfId="8" applyFont="1" applyFill="1" applyAlignment="1" applyProtection="1">
      <alignment horizontal="center" vertical="center" wrapText="1"/>
      <protection locked="0"/>
    </xf>
    <xf numFmtId="0" fontId="36" fillId="4" borderId="0" xfId="0" applyFont="1" applyFill="1"/>
    <xf numFmtId="0" fontId="36" fillId="0" borderId="0" xfId="0" applyFont="1"/>
    <xf numFmtId="0" fontId="36" fillId="4" borderId="0" xfId="0" applyFont="1" applyFill="1" applyAlignment="1">
      <alignment horizontal="justify" vertical="center"/>
    </xf>
    <xf numFmtId="0" fontId="36" fillId="4" borderId="0" xfId="0" applyFont="1" applyFill="1" applyAlignment="1">
      <alignment horizontal="left" vertical="center"/>
    </xf>
    <xf numFmtId="0" fontId="38" fillId="4" borderId="0" xfId="0" applyFont="1" applyFill="1" applyAlignment="1">
      <alignment horizontal="justify" vertical="center"/>
    </xf>
    <xf numFmtId="10" fontId="12" fillId="0" borderId="23" xfId="2" applyNumberFormat="1" applyFont="1" applyBorder="1" applyAlignment="1">
      <alignment horizontal="left" vertical="center"/>
    </xf>
    <xf numFmtId="0" fontId="40" fillId="15" borderId="5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/>
    </xf>
    <xf numFmtId="0" fontId="32" fillId="0" borderId="0" xfId="0" applyFont="1"/>
    <xf numFmtId="0" fontId="11" fillId="47" borderId="0" xfId="0" applyFont="1" applyFill="1" applyAlignment="1">
      <alignment vertical="center" wrapText="1"/>
    </xf>
    <xf numFmtId="0" fontId="7" fillId="0" borderId="0" xfId="32"/>
    <xf numFmtId="0" fontId="61" fillId="0" borderId="5" xfId="0" applyFont="1" applyBorder="1"/>
    <xf numFmtId="0" fontId="0" fillId="0" borderId="5" xfId="0" applyBorder="1"/>
    <xf numFmtId="0" fontId="40" fillId="15" borderId="5" xfId="0" applyFont="1" applyFill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4" fontId="0" fillId="0" borderId="5" xfId="0" applyNumberFormat="1" applyBorder="1"/>
    <xf numFmtId="1" fontId="17" fillId="0" borderId="5" xfId="19" applyNumberFormat="1" applyFont="1" applyBorder="1" applyAlignment="1">
      <alignment horizontal="left" vertical="center" wrapText="1"/>
    </xf>
    <xf numFmtId="0" fontId="17" fillId="0" borderId="5" xfId="19" applyFont="1" applyBorder="1" applyAlignment="1">
      <alignment horizontal="left" vertical="center" wrapText="1"/>
    </xf>
    <xf numFmtId="166" fontId="20" fillId="0" borderId="5" xfId="19" applyNumberFormat="1" applyFont="1" applyBorder="1" applyAlignment="1">
      <alignment horizontal="left" vertical="center" wrapText="1"/>
    </xf>
    <xf numFmtId="10" fontId="17" fillId="4" borderId="5" xfId="19" applyNumberFormat="1" applyFont="1" applyFill="1" applyBorder="1" applyAlignment="1">
      <alignment horizontal="left" vertical="center" wrapText="1"/>
    </xf>
    <xf numFmtId="0" fontId="17" fillId="4" borderId="5" xfId="19" applyFont="1" applyFill="1" applyBorder="1" applyAlignment="1">
      <alignment horizontal="left" vertical="center" wrapText="1"/>
    </xf>
    <xf numFmtId="17" fontId="20" fillId="4" borderId="5" xfId="19" applyNumberFormat="1" applyFont="1" applyFill="1" applyBorder="1" applyAlignment="1">
      <alignment horizontal="left" vertical="center" wrapText="1"/>
    </xf>
    <xf numFmtId="4" fontId="60" fillId="50" borderId="16" xfId="0" applyNumberFormat="1" applyFont="1" applyFill="1" applyBorder="1" applyAlignment="1">
      <alignment horizontal="right" vertical="top" wrapText="1"/>
    </xf>
    <xf numFmtId="0" fontId="63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 wrapText="1"/>
    </xf>
    <xf numFmtId="0" fontId="64" fillId="4" borderId="0" xfId="0" applyFont="1" applyFill="1" applyAlignment="1">
      <alignment horizontal="center" vertical="center"/>
    </xf>
    <xf numFmtId="4" fontId="16" fillId="4" borderId="22" xfId="19" applyNumberFormat="1" applyFont="1" applyFill="1" applyBorder="1" applyAlignment="1">
      <alignment vertical="center"/>
    </xf>
    <xf numFmtId="0" fontId="16" fillId="50" borderId="16" xfId="0" applyFont="1" applyFill="1" applyBorder="1" applyAlignment="1">
      <alignment horizontal="left" vertical="top" wrapText="1"/>
    </xf>
    <xf numFmtId="0" fontId="16" fillId="50" borderId="16" xfId="0" applyFont="1" applyFill="1" applyBorder="1" applyAlignment="1">
      <alignment horizontal="right" vertical="top" wrapText="1"/>
    </xf>
    <xf numFmtId="4" fontId="16" fillId="50" borderId="16" xfId="0" applyNumberFormat="1" applyFont="1" applyFill="1" applyBorder="1" applyAlignment="1">
      <alignment horizontal="right" vertical="top" wrapText="1"/>
    </xf>
    <xf numFmtId="0" fontId="11" fillId="51" borderId="16" xfId="0" applyFont="1" applyFill="1" applyBorder="1" applyAlignment="1">
      <alignment horizontal="left" vertical="top" wrapText="1"/>
    </xf>
    <xf numFmtId="0" fontId="11" fillId="51" borderId="16" xfId="0" applyFont="1" applyFill="1" applyBorder="1" applyAlignment="1">
      <alignment horizontal="right" vertical="top" wrapText="1"/>
    </xf>
    <xf numFmtId="0" fontId="11" fillId="51" borderId="16" xfId="0" applyFont="1" applyFill="1" applyBorder="1" applyAlignment="1">
      <alignment horizontal="center" vertical="top" wrapText="1"/>
    </xf>
    <xf numFmtId="4" fontId="11" fillId="51" borderId="16" xfId="0" applyNumberFormat="1" applyFont="1" applyFill="1" applyBorder="1" applyAlignment="1">
      <alignment horizontal="right" vertical="top" wrapText="1"/>
    </xf>
    <xf numFmtId="0" fontId="11" fillId="49" borderId="16" xfId="0" applyFont="1" applyFill="1" applyBorder="1" applyAlignment="1">
      <alignment horizontal="left" vertical="top" wrapText="1"/>
    </xf>
    <xf numFmtId="0" fontId="11" fillId="49" borderId="16" xfId="0" applyFont="1" applyFill="1" applyBorder="1" applyAlignment="1">
      <alignment horizontal="right" vertical="top" wrapText="1"/>
    </xf>
    <xf numFmtId="0" fontId="11" fillId="49" borderId="16" xfId="0" applyFont="1" applyFill="1" applyBorder="1" applyAlignment="1">
      <alignment horizontal="center" vertical="top" wrapText="1"/>
    </xf>
    <xf numFmtId="4" fontId="11" fillId="49" borderId="16" xfId="0" applyNumberFormat="1" applyFont="1" applyFill="1" applyBorder="1" applyAlignment="1">
      <alignment horizontal="right" vertical="top" wrapText="1"/>
    </xf>
    <xf numFmtId="0" fontId="10" fillId="52" borderId="0" xfId="0" applyFont="1" applyFill="1" applyAlignment="1">
      <alignment horizontal="right" vertical="top" wrapText="1"/>
    </xf>
    <xf numFmtId="0" fontId="12" fillId="52" borderId="0" xfId="0" applyFont="1" applyFill="1" applyAlignment="1">
      <alignment horizontal="center" vertical="top" wrapText="1"/>
    </xf>
    <xf numFmtId="0" fontId="12" fillId="52" borderId="0" xfId="0" applyFont="1" applyFill="1" applyAlignment="1">
      <alignment horizontal="left" vertical="top" wrapText="1"/>
    </xf>
    <xf numFmtId="4" fontId="10" fillId="52" borderId="0" xfId="0" applyNumberFormat="1" applyFont="1" applyFill="1" applyAlignment="1">
      <alignment horizontal="right" vertical="top" wrapText="1"/>
    </xf>
    <xf numFmtId="0" fontId="30" fillId="52" borderId="16" xfId="0" applyFont="1" applyFill="1" applyBorder="1" applyAlignment="1">
      <alignment horizontal="left" vertical="top" wrapText="1"/>
    </xf>
    <xf numFmtId="0" fontId="30" fillId="52" borderId="16" xfId="0" applyFont="1" applyFill="1" applyBorder="1" applyAlignment="1">
      <alignment horizontal="right" vertical="top" wrapText="1"/>
    </xf>
    <xf numFmtId="0" fontId="30" fillId="52" borderId="16" xfId="0" applyFont="1" applyFill="1" applyBorder="1" applyAlignment="1">
      <alignment horizontal="center" vertical="top" wrapText="1"/>
    </xf>
    <xf numFmtId="172" fontId="11" fillId="51" borderId="16" xfId="0" applyNumberFormat="1" applyFont="1" applyFill="1" applyBorder="1" applyAlignment="1">
      <alignment horizontal="right" vertical="top" wrapText="1"/>
    </xf>
    <xf numFmtId="0" fontId="12" fillId="48" borderId="16" xfId="0" applyFont="1" applyFill="1" applyBorder="1" applyAlignment="1">
      <alignment horizontal="left" vertical="top" wrapText="1"/>
    </xf>
    <xf numFmtId="0" fontId="12" fillId="48" borderId="16" xfId="0" applyFont="1" applyFill="1" applyBorder="1" applyAlignment="1">
      <alignment horizontal="right" vertical="top" wrapText="1"/>
    </xf>
    <xf numFmtId="0" fontId="12" fillId="48" borderId="16" xfId="0" applyFont="1" applyFill="1" applyBorder="1" applyAlignment="1">
      <alignment horizontal="center" vertical="top" wrapText="1"/>
    </xf>
    <xf numFmtId="172" fontId="12" fillId="48" borderId="16" xfId="0" applyNumberFormat="1" applyFont="1" applyFill="1" applyBorder="1" applyAlignment="1">
      <alignment horizontal="right" vertical="top" wrapText="1"/>
    </xf>
    <xf numFmtId="4" fontId="12" fillId="48" borderId="16" xfId="0" applyNumberFormat="1" applyFont="1" applyFill="1" applyBorder="1" applyAlignment="1">
      <alignment horizontal="right" vertical="top" wrapText="1"/>
    </xf>
    <xf numFmtId="0" fontId="12" fillId="52" borderId="0" xfId="0" applyFont="1" applyFill="1" applyAlignment="1">
      <alignment horizontal="right" vertical="top" wrapText="1"/>
    </xf>
    <xf numFmtId="4" fontId="12" fillId="52" borderId="0" xfId="0" applyNumberFormat="1" applyFont="1" applyFill="1" applyAlignment="1">
      <alignment horizontal="right" vertical="top" wrapText="1"/>
    </xf>
    <xf numFmtId="172" fontId="10" fillId="52" borderId="0" xfId="0" applyNumberFormat="1" applyFont="1" applyFill="1" applyAlignment="1">
      <alignment horizontal="right" vertical="top" wrapText="1"/>
    </xf>
    <xf numFmtId="0" fontId="11" fillId="51" borderId="69" xfId="0" applyFont="1" applyFill="1" applyBorder="1" applyAlignment="1">
      <alignment horizontal="left" vertical="top" wrapText="1"/>
    </xf>
    <xf numFmtId="0" fontId="12" fillId="53" borderId="16" xfId="0" applyFont="1" applyFill="1" applyBorder="1" applyAlignment="1">
      <alignment horizontal="left" vertical="top" wrapText="1"/>
    </xf>
    <xf numFmtId="0" fontId="12" fillId="53" borderId="16" xfId="0" applyFont="1" applyFill="1" applyBorder="1" applyAlignment="1">
      <alignment horizontal="right" vertical="top" wrapText="1"/>
    </xf>
    <xf numFmtId="0" fontId="12" fillId="53" borderId="16" xfId="0" applyFont="1" applyFill="1" applyBorder="1" applyAlignment="1">
      <alignment horizontal="center" vertical="top" wrapText="1"/>
    </xf>
    <xf numFmtId="172" fontId="12" fillId="53" borderId="16" xfId="0" applyNumberFormat="1" applyFont="1" applyFill="1" applyBorder="1" applyAlignment="1">
      <alignment horizontal="right" vertical="top" wrapText="1"/>
    </xf>
    <xf numFmtId="4" fontId="12" fillId="53" borderId="16" xfId="0" applyNumberFormat="1" applyFont="1" applyFill="1" applyBorder="1" applyAlignment="1">
      <alignment horizontal="right" vertical="top" wrapText="1"/>
    </xf>
    <xf numFmtId="173" fontId="2" fillId="0" borderId="79" xfId="84" applyNumberFormat="1" applyBorder="1"/>
    <xf numFmtId="174" fontId="2" fillId="0" borderId="80" xfId="84" applyNumberFormat="1" applyBorder="1" applyAlignment="1">
      <alignment horizontal="center"/>
    </xf>
    <xf numFmtId="173" fontId="2" fillId="0" borderId="81" xfId="84" applyNumberFormat="1" applyBorder="1"/>
    <xf numFmtId="174" fontId="2" fillId="0" borderId="82" xfId="84" applyNumberFormat="1" applyBorder="1" applyAlignment="1">
      <alignment horizontal="center"/>
    </xf>
    <xf numFmtId="173" fontId="2" fillId="0" borderId="83" xfId="84" applyNumberFormat="1" applyBorder="1"/>
    <xf numFmtId="174" fontId="2" fillId="0" borderId="84" xfId="84" applyNumberFormat="1" applyBorder="1" applyAlignment="1">
      <alignment horizontal="center"/>
    </xf>
    <xf numFmtId="173" fontId="2" fillId="0" borderId="85" xfId="84" applyNumberFormat="1" applyBorder="1"/>
    <xf numFmtId="174" fontId="2" fillId="0" borderId="86" xfId="84" applyNumberFormat="1" applyBorder="1" applyAlignment="1">
      <alignment horizontal="center"/>
    </xf>
    <xf numFmtId="173" fontId="2" fillId="0" borderId="87" xfId="84" applyNumberFormat="1" applyBorder="1"/>
    <xf numFmtId="174" fontId="2" fillId="0" borderId="88" xfId="84" applyNumberFormat="1" applyBorder="1" applyAlignment="1">
      <alignment horizontal="center"/>
    </xf>
    <xf numFmtId="173" fontId="2" fillId="0" borderId="89" xfId="84" applyNumberFormat="1" applyBorder="1"/>
    <xf numFmtId="174" fontId="2" fillId="0" borderId="90" xfId="84" applyNumberFormat="1" applyBorder="1" applyAlignment="1">
      <alignment horizontal="center"/>
    </xf>
    <xf numFmtId="175" fontId="11" fillId="0" borderId="5" xfId="0" applyNumberFormat="1" applyFont="1" applyBorder="1" applyAlignment="1">
      <alignment horizontal="center" vertical="center" wrapText="1"/>
    </xf>
    <xf numFmtId="0" fontId="36" fillId="4" borderId="0" xfId="0" applyFont="1" applyFill="1" applyAlignment="1">
      <alignment horizontal="left" vertical="center" wrapText="1" indent="6"/>
    </xf>
    <xf numFmtId="0" fontId="36" fillId="4" borderId="0" xfId="0" applyFont="1" applyFill="1" applyAlignment="1">
      <alignment horizontal="left" vertical="center" wrapText="1" indent="5"/>
    </xf>
    <xf numFmtId="0" fontId="36" fillId="4" borderId="0" xfId="0" applyFont="1" applyFill="1" applyAlignment="1">
      <alignment horizontal="left" vertical="center" wrapText="1"/>
    </xf>
    <xf numFmtId="173" fontId="1" fillId="0" borderId="87" xfId="85" applyNumberFormat="1" applyBorder="1"/>
    <xf numFmtId="174" fontId="1" fillId="0" borderId="88" xfId="85" applyNumberFormat="1" applyBorder="1" applyAlignment="1">
      <alignment horizontal="center"/>
    </xf>
    <xf numFmtId="0" fontId="10" fillId="8" borderId="91" xfId="32" applyFont="1" applyFill="1" applyBorder="1" applyAlignment="1">
      <alignment horizontal="center" vertical="center" wrapText="1"/>
    </xf>
    <xf numFmtId="44" fontId="11" fillId="0" borderId="5" xfId="0" applyNumberFormat="1" applyFont="1" applyBorder="1" applyAlignment="1">
      <alignment horizontal="center" vertical="center" wrapText="1"/>
    </xf>
    <xf numFmtId="0" fontId="65" fillId="4" borderId="0" xfId="0" applyFont="1" applyFill="1" applyAlignment="1">
      <alignment horizontal="left" vertical="center" wrapText="1" indent="7"/>
    </xf>
    <xf numFmtId="164" fontId="5" fillId="0" borderId="0" xfId="1"/>
    <xf numFmtId="164" fontId="13" fillId="0" borderId="61" xfId="1" applyFont="1" applyBorder="1"/>
    <xf numFmtId="164" fontId="13" fillId="0" borderId="62" xfId="1" applyFont="1" applyBorder="1"/>
    <xf numFmtId="168" fontId="13" fillId="0" borderId="67" xfId="0" applyNumberFormat="1" applyFont="1" applyBorder="1" applyAlignment="1">
      <alignment vertical="top"/>
    </xf>
    <xf numFmtId="0" fontId="16" fillId="4" borderId="28" xfId="19" applyFont="1" applyFill="1" applyBorder="1" applyAlignment="1">
      <alignment horizontal="right" vertical="center" wrapText="1"/>
    </xf>
    <xf numFmtId="1" fontId="11" fillId="4" borderId="19" xfId="19" applyNumberFormat="1" applyFont="1" applyFill="1" applyBorder="1" applyAlignment="1">
      <alignment vertical="center"/>
    </xf>
    <xf numFmtId="1" fontId="11" fillId="4" borderId="21" xfId="19" applyNumberFormat="1" applyFont="1" applyFill="1" applyBorder="1" applyAlignment="1">
      <alignment vertical="center"/>
    </xf>
    <xf numFmtId="0" fontId="11" fillId="4" borderId="28" xfId="19" applyFont="1" applyFill="1" applyBorder="1" applyAlignment="1">
      <alignment vertical="center" wrapText="1"/>
    </xf>
    <xf numFmtId="1" fontId="11" fillId="4" borderId="0" xfId="19" applyNumberFormat="1" applyFont="1" applyFill="1" applyAlignment="1">
      <alignment vertical="center"/>
    </xf>
    <xf numFmtId="1" fontId="11" fillId="4" borderId="20" xfId="19" applyNumberFormat="1" applyFont="1" applyFill="1" applyBorder="1" applyAlignment="1">
      <alignment vertical="center"/>
    </xf>
    <xf numFmtId="0" fontId="18" fillId="9" borderId="37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18" fillId="9" borderId="37" xfId="19" applyFont="1" applyFill="1" applyBorder="1" applyAlignment="1">
      <alignment horizontal="center" vertical="center" wrapText="1"/>
    </xf>
    <xf numFmtId="0" fontId="18" fillId="9" borderId="63" xfId="19" applyFont="1" applyFill="1" applyBorder="1" applyAlignment="1">
      <alignment horizontal="center" vertical="center" wrapText="1"/>
    </xf>
    <xf numFmtId="0" fontId="20" fillId="0" borderId="37" xfId="19" applyFont="1" applyBorder="1" applyAlignment="1">
      <alignment horizontal="center" vertical="center" wrapText="1"/>
    </xf>
    <xf numFmtId="0" fontId="20" fillId="0" borderId="63" xfId="19" applyFont="1" applyBorder="1" applyAlignment="1">
      <alignment horizontal="center" vertical="center" wrapText="1"/>
    </xf>
    <xf numFmtId="0" fontId="13" fillId="2" borderId="0" xfId="32" applyFont="1" applyFill="1" applyAlignment="1">
      <alignment horizontal="center" wrapText="1"/>
    </xf>
    <xf numFmtId="0" fontId="31" fillId="0" borderId="0" xfId="32" applyFont="1"/>
    <xf numFmtId="0" fontId="12" fillId="5" borderId="0" xfId="8" applyFont="1" applyFill="1" applyAlignment="1" applyProtection="1">
      <alignment horizontal="left" vertical="center"/>
      <protection locked="0"/>
    </xf>
    <xf numFmtId="0" fontId="12" fillId="5" borderId="18" xfId="8" applyFont="1" applyFill="1" applyBorder="1" applyAlignment="1" applyProtection="1">
      <alignment horizontal="left" vertical="center"/>
      <protection locked="0"/>
    </xf>
    <xf numFmtId="0" fontId="13" fillId="5" borderId="27" xfId="8" applyFont="1" applyFill="1" applyBorder="1" applyAlignment="1" applyProtection="1">
      <alignment horizontal="center" vertical="center" wrapText="1"/>
      <protection locked="0"/>
    </xf>
    <xf numFmtId="0" fontId="13" fillId="5" borderId="24" xfId="8" applyFont="1" applyFill="1" applyBorder="1" applyAlignment="1" applyProtection="1">
      <alignment horizontal="center" vertical="center" wrapText="1"/>
      <protection locked="0"/>
    </xf>
    <xf numFmtId="0" fontId="13" fillId="5" borderId="25" xfId="8" applyFont="1" applyFill="1" applyBorder="1" applyAlignment="1" applyProtection="1">
      <alignment horizontal="center" vertical="center" wrapText="1"/>
      <protection locked="0"/>
    </xf>
    <xf numFmtId="0" fontId="11" fillId="3" borderId="40" xfId="26" applyFont="1" applyFill="1" applyBorder="1" applyAlignment="1" applyProtection="1">
      <alignment horizontal="center" vertical="center" wrapText="1"/>
      <protection locked="0"/>
    </xf>
    <xf numFmtId="0" fontId="33" fillId="3" borderId="0" xfId="26" applyFont="1" applyFill="1" applyAlignment="1" applyProtection="1">
      <alignment horizontal="justify" vertical="center" wrapText="1"/>
      <protection locked="0"/>
    </xf>
    <xf numFmtId="0" fontId="16" fillId="3" borderId="50" xfId="26" applyFont="1" applyFill="1" applyBorder="1" applyAlignment="1" applyProtection="1">
      <alignment horizontal="center" vertical="center" wrapText="1"/>
      <protection locked="0"/>
    </xf>
    <xf numFmtId="0" fontId="16" fillId="3" borderId="45" xfId="26" applyFont="1" applyFill="1" applyBorder="1" applyAlignment="1" applyProtection="1">
      <alignment horizontal="center" vertical="center" wrapText="1"/>
      <protection locked="0"/>
    </xf>
    <xf numFmtId="0" fontId="11" fillId="3" borderId="45" xfId="26" applyFont="1" applyFill="1" applyBorder="1" applyAlignment="1" applyProtection="1">
      <alignment horizontal="center" vertical="center" wrapText="1"/>
      <protection locked="0"/>
    </xf>
    <xf numFmtId="0" fontId="11" fillId="3" borderId="46" xfId="26" applyFont="1" applyFill="1" applyBorder="1" applyAlignment="1" applyProtection="1">
      <alignment horizontal="center" vertical="center" wrapText="1"/>
      <protection locked="0"/>
    </xf>
    <xf numFmtId="0" fontId="11" fillId="3" borderId="39" xfId="26" applyFont="1" applyFill="1" applyBorder="1" applyAlignment="1" applyProtection="1">
      <alignment horizontal="left" vertical="center" wrapText="1"/>
      <protection locked="0"/>
    </xf>
    <xf numFmtId="0" fontId="11" fillId="3" borderId="40" xfId="26" applyFont="1" applyFill="1" applyBorder="1" applyAlignment="1" applyProtection="1">
      <alignment horizontal="left" vertical="center" wrapText="1"/>
      <protection locked="0"/>
    </xf>
    <xf numFmtId="0" fontId="16" fillId="14" borderId="41" xfId="26" applyFont="1" applyFill="1" applyBorder="1" applyAlignment="1" applyProtection="1">
      <alignment horizontal="center" vertical="center" wrapText="1"/>
      <protection locked="0"/>
    </xf>
    <xf numFmtId="0" fontId="16" fillId="14" borderId="40" xfId="26" applyFont="1" applyFill="1" applyBorder="1" applyAlignment="1" applyProtection="1">
      <alignment horizontal="center" vertical="center" wrapText="1"/>
      <protection locked="0"/>
    </xf>
    <xf numFmtId="0" fontId="16" fillId="14" borderId="42" xfId="26" applyFont="1" applyFill="1" applyBorder="1" applyAlignment="1" applyProtection="1">
      <alignment horizontal="center" vertical="center" wrapText="1"/>
      <protection locked="0"/>
    </xf>
    <xf numFmtId="0" fontId="23" fillId="5" borderId="0" xfId="8" applyFont="1" applyFill="1" applyAlignment="1" applyProtection="1">
      <alignment horizontal="center" vertical="center" wrapText="1"/>
      <protection locked="0"/>
    </xf>
    <xf numFmtId="0" fontId="10" fillId="11" borderId="48" xfId="8" applyFont="1" applyFill="1" applyBorder="1" applyAlignment="1" applyProtection="1">
      <alignment horizontal="center" vertical="center" wrapText="1"/>
      <protection locked="0"/>
    </xf>
    <xf numFmtId="0" fontId="10" fillId="11" borderId="49" xfId="8" applyFont="1" applyFill="1" applyBorder="1" applyAlignment="1" applyProtection="1">
      <alignment horizontal="center" vertical="center" wrapText="1"/>
      <protection locked="0"/>
    </xf>
    <xf numFmtId="0" fontId="10" fillId="11" borderId="51" xfId="8" applyFont="1" applyFill="1" applyBorder="1" applyAlignment="1" applyProtection="1">
      <alignment horizontal="center" vertical="center" wrapText="1"/>
      <protection locked="0"/>
    </xf>
    <xf numFmtId="0" fontId="10" fillId="11" borderId="54" xfId="8" applyFont="1" applyFill="1" applyBorder="1" applyAlignment="1" applyProtection="1">
      <alignment horizontal="center" vertical="center" wrapText="1"/>
      <protection locked="0"/>
    </xf>
    <xf numFmtId="0" fontId="10" fillId="11" borderId="52" xfId="8" applyFont="1" applyFill="1" applyBorder="1" applyAlignment="1" applyProtection="1">
      <alignment horizontal="center" vertical="center" wrapText="1"/>
      <protection locked="0"/>
    </xf>
    <xf numFmtId="0" fontId="10" fillId="11" borderId="55" xfId="8" applyFont="1" applyFill="1" applyBorder="1" applyAlignment="1" applyProtection="1">
      <alignment horizontal="center" vertical="center" wrapText="1"/>
      <protection locked="0"/>
    </xf>
    <xf numFmtId="0" fontId="10" fillId="11" borderId="53" xfId="8" applyFont="1" applyFill="1" applyBorder="1" applyAlignment="1" applyProtection="1">
      <alignment horizontal="center" vertical="center" wrapText="1"/>
      <protection locked="0"/>
    </xf>
    <xf numFmtId="0" fontId="10" fillId="11" borderId="24" xfId="8" applyFont="1" applyFill="1" applyBorder="1" applyAlignment="1" applyProtection="1">
      <alignment horizontal="center" vertical="center" wrapText="1"/>
      <protection locked="0"/>
    </xf>
    <xf numFmtId="0" fontId="10" fillId="11" borderId="56" xfId="8" applyFont="1" applyFill="1" applyBorder="1" applyAlignment="1" applyProtection="1">
      <alignment horizontal="center" vertical="center" wrapText="1"/>
      <protection locked="0"/>
    </xf>
    <xf numFmtId="0" fontId="10" fillId="11" borderId="57" xfId="8" applyFont="1" applyFill="1" applyBorder="1" applyAlignment="1" applyProtection="1">
      <alignment horizontal="center" vertical="center" wrapText="1"/>
      <protection locked="0"/>
    </xf>
    <xf numFmtId="168" fontId="12" fillId="0" borderId="39" xfId="1" applyNumberFormat="1" applyFont="1" applyBorder="1" applyAlignment="1" applyProtection="1">
      <alignment horizontal="center" vertical="center"/>
      <protection locked="0"/>
    </xf>
    <xf numFmtId="168" fontId="12" fillId="0" borderId="42" xfId="1" applyNumberFormat="1" applyFont="1" applyBorder="1" applyAlignment="1" applyProtection="1">
      <alignment horizontal="center" vertical="center"/>
      <protection locked="0"/>
    </xf>
    <xf numFmtId="0" fontId="11" fillId="3" borderId="38" xfId="26" applyFont="1" applyFill="1" applyBorder="1" applyAlignment="1" applyProtection="1">
      <alignment horizontal="left" vertical="center" wrapText="1"/>
      <protection locked="0"/>
    </xf>
    <xf numFmtId="0" fontId="11" fillId="3" borderId="39" xfId="26" applyFont="1" applyFill="1" applyBorder="1" applyAlignment="1" applyProtection="1">
      <alignment horizontal="left" vertical="center"/>
      <protection locked="0"/>
    </xf>
    <xf numFmtId="0" fontId="11" fillId="3" borderId="40" xfId="26" applyFont="1" applyFill="1" applyBorder="1" applyAlignment="1" applyProtection="1">
      <alignment horizontal="left" vertical="center"/>
      <protection locked="0"/>
    </xf>
    <xf numFmtId="169" fontId="11" fillId="3" borderId="40" xfId="26" applyNumberFormat="1" applyFont="1" applyFill="1" applyBorder="1" applyAlignment="1" applyProtection="1">
      <alignment horizontal="center" vertical="center" wrapText="1"/>
      <protection locked="0"/>
    </xf>
    <xf numFmtId="169" fontId="11" fillId="3" borderId="42" xfId="26" applyNumberFormat="1" applyFont="1" applyFill="1" applyBorder="1" applyAlignment="1" applyProtection="1">
      <alignment horizontal="center" vertical="center" wrapText="1"/>
      <protection locked="0"/>
    </xf>
    <xf numFmtId="0" fontId="16" fillId="3" borderId="41" xfId="26" applyFont="1" applyFill="1" applyBorder="1" applyAlignment="1" applyProtection="1">
      <alignment horizontal="center" vertical="center" wrapText="1"/>
      <protection locked="0"/>
    </xf>
    <xf numFmtId="0" fontId="16" fillId="3" borderId="40" xfId="26" applyFont="1" applyFill="1" applyBorder="1" applyAlignment="1" applyProtection="1">
      <alignment horizontal="center" vertical="center" wrapText="1"/>
      <protection locked="0"/>
    </xf>
    <xf numFmtId="168" fontId="12" fillId="0" borderId="44" xfId="1" applyNumberFormat="1" applyFont="1" applyBorder="1" applyAlignment="1" applyProtection="1">
      <alignment horizontal="center" vertical="center"/>
      <protection locked="0"/>
    </xf>
    <xf numFmtId="168" fontId="12" fillId="0" borderId="46" xfId="1" applyNumberFormat="1" applyFont="1" applyBorder="1" applyAlignment="1" applyProtection="1">
      <alignment horizontal="center" vertical="center"/>
      <protection locked="0"/>
    </xf>
    <xf numFmtId="0" fontId="16" fillId="10" borderId="47" xfId="26" applyFont="1" applyFill="1" applyBorder="1" applyAlignment="1" applyProtection="1">
      <alignment horizontal="center" vertical="center" wrapText="1"/>
      <protection locked="0"/>
    </xf>
    <xf numFmtId="0" fontId="16" fillId="10" borderId="48" xfId="26" applyFont="1" applyFill="1" applyBorder="1" applyAlignment="1" applyProtection="1">
      <alignment horizontal="center" vertical="center" wrapText="1"/>
      <protection locked="0"/>
    </xf>
    <xf numFmtId="0" fontId="16" fillId="10" borderId="49" xfId="26" applyFont="1" applyFill="1" applyBorder="1" applyAlignment="1" applyProtection="1">
      <alignment horizontal="center" vertical="center" wrapText="1"/>
      <protection locked="0"/>
    </xf>
    <xf numFmtId="0" fontId="11" fillId="3" borderId="44" xfId="26" applyFont="1" applyFill="1" applyBorder="1" applyAlignment="1" applyProtection="1">
      <alignment horizontal="left" vertical="center" wrapText="1"/>
      <protection locked="0"/>
    </xf>
    <xf numFmtId="0" fontId="11" fillId="3" borderId="45" xfId="26" applyFont="1" applyFill="1" applyBorder="1" applyAlignment="1" applyProtection="1">
      <alignment horizontal="left" vertical="center" wrapText="1"/>
      <protection locked="0"/>
    </xf>
    <xf numFmtId="1" fontId="16" fillId="4" borderId="3" xfId="19" applyNumberFormat="1" applyFont="1" applyFill="1" applyBorder="1" applyAlignment="1">
      <alignment horizontal="right" vertical="center"/>
    </xf>
    <xf numFmtId="1" fontId="16" fillId="4" borderId="23" xfId="19" applyNumberFormat="1" applyFont="1" applyFill="1" applyBorder="1" applyAlignment="1">
      <alignment horizontal="right" vertical="center"/>
    </xf>
    <xf numFmtId="0" fontId="16" fillId="4" borderId="1" xfId="0" applyFont="1" applyFill="1" applyBorder="1" applyAlignment="1">
      <alignment horizontal="right" vertical="center"/>
    </xf>
    <xf numFmtId="0" fontId="16" fillId="4" borderId="22" xfId="0" applyFont="1" applyFill="1" applyBorder="1" applyAlignment="1">
      <alignment horizontal="right" vertical="center"/>
    </xf>
    <xf numFmtId="0" fontId="16" fillId="4" borderId="28" xfId="19" applyFont="1" applyFill="1" applyBorder="1" applyAlignment="1">
      <alignment horizontal="right" vertical="center"/>
    </xf>
    <xf numFmtId="10" fontId="16" fillId="4" borderId="23" xfId="19" applyNumberFormat="1" applyFont="1" applyFill="1" applyBorder="1" applyAlignment="1">
      <alignment horizontal="right" vertical="center"/>
    </xf>
    <xf numFmtId="0" fontId="11" fillId="13" borderId="22" xfId="19" applyFont="1" applyFill="1" applyBorder="1" applyAlignment="1">
      <alignment horizontal="left" vertical="center" wrapText="1"/>
    </xf>
    <xf numFmtId="0" fontId="21" fillId="7" borderId="68" xfId="26" applyFont="1" applyFill="1" applyBorder="1" applyAlignment="1">
      <alignment horizontal="center" vertical="center" wrapText="1"/>
    </xf>
    <xf numFmtId="0" fontId="21" fillId="7" borderId="31" xfId="26" applyFont="1" applyFill="1" applyBorder="1" applyAlignment="1">
      <alignment horizontal="center" vertical="center" wrapText="1"/>
    </xf>
    <xf numFmtId="0" fontId="11" fillId="4" borderId="28" xfId="19" applyFont="1" applyFill="1" applyBorder="1" applyAlignment="1">
      <alignment horizontal="left" vertical="center" wrapText="1"/>
    </xf>
    <xf numFmtId="0" fontId="16" fillId="13" borderId="6" xfId="19" applyFont="1" applyFill="1" applyBorder="1" applyAlignment="1">
      <alignment horizontal="right" vertical="center"/>
    </xf>
    <xf numFmtId="0" fontId="16" fillId="13" borderId="28" xfId="19" applyFont="1" applyFill="1" applyBorder="1" applyAlignment="1">
      <alignment horizontal="right" vertical="center"/>
    </xf>
    <xf numFmtId="170" fontId="11" fillId="4" borderId="28" xfId="19" applyNumberFormat="1" applyFont="1" applyFill="1" applyBorder="1" applyAlignment="1">
      <alignment horizontal="left" vertical="center"/>
    </xf>
    <xf numFmtId="170" fontId="11" fillId="4" borderId="29" xfId="19" applyNumberFormat="1" applyFont="1" applyFill="1" applyBorder="1" applyAlignment="1">
      <alignment horizontal="left" vertical="center"/>
    </xf>
    <xf numFmtId="10" fontId="11" fillId="4" borderId="23" xfId="0" applyNumberFormat="1" applyFont="1" applyFill="1" applyBorder="1" applyAlignment="1">
      <alignment horizontal="left" vertical="center"/>
    </xf>
    <xf numFmtId="10" fontId="11" fillId="4" borderId="4" xfId="0" applyNumberFormat="1" applyFont="1" applyFill="1" applyBorder="1" applyAlignment="1">
      <alignment horizontal="left" vertical="center"/>
    </xf>
    <xf numFmtId="1" fontId="11" fillId="13" borderId="23" xfId="19" applyNumberFormat="1" applyFont="1" applyFill="1" applyBorder="1" applyAlignment="1">
      <alignment horizontal="left" vertical="center"/>
    </xf>
    <xf numFmtId="10" fontId="12" fillId="0" borderId="23" xfId="2" applyNumberFormat="1" applyFont="1" applyBorder="1" applyAlignment="1">
      <alignment horizontal="left" vertical="center"/>
    </xf>
    <xf numFmtId="1" fontId="16" fillId="4" borderId="27" xfId="19" applyNumberFormat="1" applyFont="1" applyFill="1" applyBorder="1" applyAlignment="1">
      <alignment horizontal="center" vertical="center"/>
    </xf>
    <xf numFmtId="1" fontId="16" fillId="4" borderId="24" xfId="19" applyNumberFormat="1" applyFont="1" applyFill="1" applyBorder="1" applyAlignment="1">
      <alignment horizontal="center" vertical="center"/>
    </xf>
    <xf numFmtId="1" fontId="16" fillId="4" borderId="25" xfId="19" applyNumberFormat="1" applyFont="1" applyFill="1" applyBorder="1" applyAlignment="1">
      <alignment horizontal="center" vertical="center"/>
    </xf>
    <xf numFmtId="1" fontId="11" fillId="4" borderId="17" xfId="19" applyNumberFormat="1" applyFont="1" applyFill="1" applyBorder="1" applyAlignment="1">
      <alignment horizontal="center" vertical="center"/>
    </xf>
    <xf numFmtId="1" fontId="11" fillId="4" borderId="0" xfId="19" applyNumberFormat="1" applyFont="1" applyFill="1" applyAlignment="1">
      <alignment horizontal="center" vertical="center"/>
    </xf>
    <xf numFmtId="1" fontId="11" fillId="4" borderId="18" xfId="19" applyNumberFormat="1" applyFont="1" applyFill="1" applyBorder="1" applyAlignment="1">
      <alignment horizontal="center" vertical="center"/>
    </xf>
    <xf numFmtId="1" fontId="11" fillId="4" borderId="19" xfId="19" applyNumberFormat="1" applyFont="1" applyFill="1" applyBorder="1" applyAlignment="1">
      <alignment horizontal="center" vertical="center"/>
    </xf>
    <xf numFmtId="1" fontId="11" fillId="4" borderId="20" xfId="19" applyNumberFormat="1" applyFont="1" applyFill="1" applyBorder="1" applyAlignment="1">
      <alignment horizontal="center" vertical="center"/>
    </xf>
    <xf numFmtId="1" fontId="11" fillId="4" borderId="21" xfId="19" applyNumberFormat="1" applyFont="1" applyFill="1" applyBorder="1" applyAlignment="1">
      <alignment horizontal="center" vertical="center"/>
    </xf>
    <xf numFmtId="0" fontId="10" fillId="52" borderId="0" xfId="0" applyFont="1" applyFill="1" applyAlignment="1">
      <alignment horizontal="right" vertical="top" wrapText="1"/>
    </xf>
    <xf numFmtId="0" fontId="10" fillId="52" borderId="0" xfId="0" applyFont="1" applyFill="1" applyAlignment="1">
      <alignment horizontal="left" vertical="top" wrapText="1"/>
    </xf>
    <xf numFmtId="4" fontId="10" fillId="52" borderId="0" xfId="0" applyNumberFormat="1" applyFont="1" applyFill="1" applyAlignment="1">
      <alignment horizontal="right" vertical="top" wrapText="1"/>
    </xf>
    <xf numFmtId="0" fontId="22" fillId="6" borderId="14" xfId="25" applyFont="1" applyFill="1" applyBorder="1" applyAlignment="1">
      <alignment horizontal="center" vertical="center" wrapText="1"/>
    </xf>
    <xf numFmtId="0" fontId="22" fillId="6" borderId="15" xfId="25" applyFont="1" applyFill="1" applyBorder="1" applyAlignment="1">
      <alignment horizontal="center" vertical="center" wrapText="1"/>
    </xf>
    <xf numFmtId="0" fontId="22" fillId="6" borderId="13" xfId="25" applyFont="1" applyFill="1" applyBorder="1" applyAlignment="1">
      <alignment horizontal="center" vertical="center" wrapText="1"/>
    </xf>
    <xf numFmtId="0" fontId="22" fillId="6" borderId="26" xfId="25" applyFont="1" applyFill="1" applyBorder="1" applyAlignment="1">
      <alignment horizontal="center" vertical="center" wrapText="1"/>
    </xf>
    <xf numFmtId="0" fontId="22" fillId="6" borderId="7" xfId="25" applyFont="1" applyFill="1" applyBorder="1" applyAlignment="1">
      <alignment horizontal="center" vertical="center" wrapText="1"/>
    </xf>
    <xf numFmtId="0" fontId="23" fillId="7" borderId="32" xfId="26" applyFont="1" applyFill="1" applyBorder="1" applyAlignment="1">
      <alignment horizontal="center" vertical="center" wrapText="1"/>
    </xf>
    <xf numFmtId="0" fontId="23" fillId="7" borderId="33" xfId="26" applyFont="1" applyFill="1" applyBorder="1" applyAlignment="1">
      <alignment horizontal="center" vertical="center" wrapText="1"/>
    </xf>
    <xf numFmtId="0" fontId="23" fillId="7" borderId="34" xfId="26" applyFont="1" applyFill="1" applyBorder="1" applyAlignment="1">
      <alignment horizontal="center" vertical="center" wrapText="1"/>
    </xf>
    <xf numFmtId="14" fontId="11" fillId="4" borderId="23" xfId="0" applyNumberFormat="1" applyFont="1" applyFill="1" applyBorder="1" applyAlignment="1">
      <alignment horizontal="left" vertical="center"/>
    </xf>
    <xf numFmtId="14" fontId="11" fillId="4" borderId="4" xfId="0" applyNumberFormat="1" applyFont="1" applyFill="1" applyBorder="1" applyAlignment="1">
      <alignment horizontal="left" vertical="center"/>
    </xf>
    <xf numFmtId="0" fontId="11" fillId="4" borderId="2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4" fontId="11" fillId="4" borderId="22" xfId="0" applyNumberFormat="1" applyFont="1" applyFill="1" applyBorder="1" applyAlignment="1">
      <alignment horizontal="left" vertical="center"/>
    </xf>
    <xf numFmtId="4" fontId="11" fillId="4" borderId="2" xfId="0" applyNumberFormat="1" applyFont="1" applyFill="1" applyBorder="1" applyAlignment="1">
      <alignment horizontal="left" vertical="center"/>
    </xf>
    <xf numFmtId="0" fontId="12" fillId="53" borderId="16" xfId="0" applyFont="1" applyFill="1" applyBorder="1" applyAlignment="1">
      <alignment horizontal="left" vertical="top" wrapText="1"/>
    </xf>
    <xf numFmtId="0" fontId="11" fillId="51" borderId="16" xfId="0" applyFont="1" applyFill="1" applyBorder="1" applyAlignment="1">
      <alignment horizontal="left" vertical="top" wrapText="1"/>
    </xf>
    <xf numFmtId="0" fontId="30" fillId="52" borderId="16" xfId="0" applyFont="1" applyFill="1" applyBorder="1" applyAlignment="1">
      <alignment horizontal="left" vertical="top" wrapText="1"/>
    </xf>
    <xf numFmtId="0" fontId="12" fillId="48" borderId="16" xfId="0" applyFont="1" applyFill="1" applyBorder="1" applyAlignment="1">
      <alignment horizontal="left" vertical="top" wrapText="1"/>
    </xf>
    <xf numFmtId="0" fontId="16" fillId="50" borderId="16" xfId="0" applyFont="1" applyFill="1" applyBorder="1" applyAlignment="1">
      <alignment horizontal="left" vertical="top" wrapText="1"/>
    </xf>
    <xf numFmtId="0" fontId="30" fillId="52" borderId="0" xfId="0" applyFont="1" applyFill="1" applyAlignment="1">
      <alignment horizontal="center" wrapText="1"/>
    </xf>
    <xf numFmtId="0" fontId="15" fillId="0" borderId="0" xfId="0" applyFont="1"/>
    <xf numFmtId="0" fontId="21" fillId="7" borderId="32" xfId="26" applyFont="1" applyFill="1" applyBorder="1" applyAlignment="1">
      <alignment horizontal="center" vertical="center" wrapText="1"/>
    </xf>
    <xf numFmtId="0" fontId="21" fillId="7" borderId="33" xfId="26" applyFont="1" applyFill="1" applyBorder="1" applyAlignment="1">
      <alignment horizontal="center" vertical="center" wrapText="1"/>
    </xf>
    <xf numFmtId="0" fontId="21" fillId="7" borderId="34" xfId="26" applyFont="1" applyFill="1" applyBorder="1" applyAlignment="1">
      <alignment horizontal="center" vertical="center" wrapText="1"/>
    </xf>
    <xf numFmtId="10" fontId="12" fillId="4" borderId="23" xfId="2" applyNumberFormat="1" applyFont="1" applyFill="1" applyBorder="1" applyAlignment="1">
      <alignment horizontal="left" vertical="center"/>
    </xf>
    <xf numFmtId="0" fontId="15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23" fillId="7" borderId="31" xfId="26" applyFont="1" applyFill="1" applyBorder="1" applyAlignment="1">
      <alignment horizontal="center" vertical="center" wrapText="1"/>
    </xf>
    <xf numFmtId="0" fontId="30" fillId="6" borderId="13" xfId="25" applyFont="1" applyFill="1" applyBorder="1" applyAlignment="1">
      <alignment horizontal="center" vertical="center" wrapText="1"/>
    </xf>
    <xf numFmtId="0" fontId="30" fillId="6" borderId="26" xfId="25" applyFont="1" applyFill="1" applyBorder="1" applyAlignment="1">
      <alignment horizontal="center" vertical="center" wrapText="1"/>
    </xf>
    <xf numFmtId="0" fontId="30" fillId="6" borderId="14" xfId="25" applyFont="1" applyFill="1" applyBorder="1" applyAlignment="1">
      <alignment horizontal="center" vertical="center" wrapText="1"/>
    </xf>
    <xf numFmtId="0" fontId="30" fillId="6" borderId="7" xfId="25" applyFont="1" applyFill="1" applyBorder="1" applyAlignment="1">
      <alignment horizontal="center" vertical="center" wrapText="1"/>
    </xf>
    <xf numFmtId="0" fontId="30" fillId="6" borderId="15" xfId="25" applyFont="1" applyFill="1" applyBorder="1" applyAlignment="1">
      <alignment horizontal="center" vertical="center" wrapText="1"/>
    </xf>
    <xf numFmtId="0" fontId="30" fillId="6" borderId="8" xfId="25" applyFont="1" applyFill="1" applyBorder="1" applyAlignment="1">
      <alignment horizontal="center" vertical="center" wrapText="1"/>
    </xf>
    <xf numFmtId="0" fontId="12" fillId="52" borderId="0" xfId="0" applyFont="1" applyFill="1" applyAlignment="1">
      <alignment horizontal="right" vertical="top" wrapText="1"/>
    </xf>
    <xf numFmtId="0" fontId="23" fillId="7" borderId="27" xfId="26" applyFont="1" applyFill="1" applyBorder="1" applyAlignment="1">
      <alignment horizontal="center" vertical="center" wrapText="1"/>
    </xf>
    <xf numFmtId="0" fontId="23" fillId="7" borderId="24" xfId="26" applyFont="1" applyFill="1" applyBorder="1" applyAlignment="1">
      <alignment horizontal="center" vertical="center" wrapText="1"/>
    </xf>
    <xf numFmtId="0" fontId="23" fillId="7" borderId="25" xfId="26" applyFont="1" applyFill="1" applyBorder="1" applyAlignment="1">
      <alignment horizontal="center" vertical="center" wrapText="1"/>
    </xf>
    <xf numFmtId="0" fontId="39" fillId="4" borderId="33" xfId="0" applyFont="1" applyFill="1" applyBorder="1" applyAlignment="1">
      <alignment horizontal="center" vertical="center" wrapText="1"/>
    </xf>
    <xf numFmtId="0" fontId="29" fillId="9" borderId="27" xfId="0" applyFont="1" applyFill="1" applyBorder="1" applyAlignment="1">
      <alignment horizontal="center" vertical="center" wrapText="1"/>
    </xf>
    <xf numFmtId="0" fontId="29" fillId="9" borderId="24" xfId="0" applyFont="1" applyFill="1" applyBorder="1" applyAlignment="1">
      <alignment horizontal="center" vertical="center" wrapText="1"/>
    </xf>
    <xf numFmtId="0" fontId="29" fillId="9" borderId="25" xfId="0" applyFont="1" applyFill="1" applyBorder="1" applyAlignment="1">
      <alignment horizontal="center" vertical="center" wrapText="1"/>
    </xf>
    <xf numFmtId="0" fontId="29" fillId="9" borderId="19" xfId="0" applyFont="1" applyFill="1" applyBorder="1" applyAlignment="1">
      <alignment horizontal="center" vertical="center" wrapText="1"/>
    </xf>
    <xf numFmtId="0" fontId="29" fillId="9" borderId="20" xfId="0" applyFont="1" applyFill="1" applyBorder="1" applyAlignment="1">
      <alignment horizontal="center" vertical="center" wrapText="1"/>
    </xf>
    <xf numFmtId="0" fontId="29" fillId="9" borderId="21" xfId="0" applyFont="1" applyFill="1" applyBorder="1" applyAlignment="1">
      <alignment horizontal="center" vertical="center" wrapText="1"/>
    </xf>
    <xf numFmtId="0" fontId="24" fillId="0" borderId="0" xfId="34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0" fillId="15" borderId="5" xfId="0" applyFont="1" applyFill="1" applyBorder="1" applyAlignment="1">
      <alignment horizontal="center" vertical="center"/>
    </xf>
    <xf numFmtId="0" fontId="42" fillId="0" borderId="0" xfId="34" applyFont="1" applyBorder="1" applyAlignment="1">
      <alignment horizontal="center" vertical="center"/>
    </xf>
    <xf numFmtId="4" fontId="17" fillId="0" borderId="5" xfId="19" applyNumberFormat="1" applyFont="1" applyFill="1" applyBorder="1" applyAlignment="1">
      <alignment horizontal="left" vertical="center" wrapText="1"/>
    </xf>
    <xf numFmtId="1" fontId="17" fillId="0" borderId="5" xfId="19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17" fontId="11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right" vertical="top" wrapText="1"/>
    </xf>
    <xf numFmtId="0" fontId="12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center" wrapText="1"/>
    </xf>
    <xf numFmtId="10" fontId="20" fillId="0" borderId="5" xfId="19" applyNumberFormat="1" applyFont="1" applyFill="1" applyBorder="1" applyAlignment="1">
      <alignment horizontal="left" vertical="center" wrapText="1"/>
    </xf>
    <xf numFmtId="0" fontId="12" fillId="52" borderId="0" xfId="0" applyFont="1" applyFill="1" applyAlignment="1">
      <alignment horizontal="left" vertical="top" wrapText="1"/>
    </xf>
    <xf numFmtId="0" fontId="62" fillId="0" borderId="0" xfId="0" applyFont="1" applyAlignment="1">
      <alignment horizontal="center" vertical="center"/>
    </xf>
  </cellXfs>
  <cellStyles count="89">
    <cellStyle name="20% - Ênfase1" xfId="56" builtinId="30" customBuiltin="1"/>
    <cellStyle name="20% - Ênfase2" xfId="60" builtinId="34" customBuiltin="1"/>
    <cellStyle name="20% - Ênfase3" xfId="64" builtinId="38" customBuiltin="1"/>
    <cellStyle name="20% - Ênfase4" xfId="68" builtinId="42" customBuiltin="1"/>
    <cellStyle name="20% - Ênfase5" xfId="72" builtinId="46" customBuiltin="1"/>
    <cellStyle name="20% - Ênfase6" xfId="76" builtinId="50" customBuiltin="1"/>
    <cellStyle name="40% - Ênfase1" xfId="57" builtinId="31" customBuiltin="1"/>
    <cellStyle name="40% - Ênfase2" xfId="61" builtinId="35" customBuiltin="1"/>
    <cellStyle name="40% - Ênfase3" xfId="65" builtinId="39" customBuiltin="1"/>
    <cellStyle name="40% - Ênfase4" xfId="69" builtinId="43" customBuiltin="1"/>
    <cellStyle name="40% - Ênfase5" xfId="73" builtinId="47" customBuiltin="1"/>
    <cellStyle name="40% - Ênfase6" xfId="77" builtinId="51" customBuiltin="1"/>
    <cellStyle name="60% - Ênfase1" xfId="58" builtinId="32" customBuiltin="1"/>
    <cellStyle name="60% - Ênfase2" xfId="62" builtinId="36" customBuiltin="1"/>
    <cellStyle name="60% - Ênfase3" xfId="66" builtinId="40" customBuiltin="1"/>
    <cellStyle name="60% - Ênfase4" xfId="70" builtinId="44" customBuiltin="1"/>
    <cellStyle name="60% - Ênfase5" xfId="74" builtinId="48" customBuiltin="1"/>
    <cellStyle name="60% - Ênfase6" xfId="78" builtinId="52" customBuiltin="1"/>
    <cellStyle name="Bom" xfId="44" builtinId="26" customBuiltin="1"/>
    <cellStyle name="Cálculo" xfId="49" builtinId="22" customBuiltin="1"/>
    <cellStyle name="Célula de Verificação" xfId="51" builtinId="23" customBuiltin="1"/>
    <cellStyle name="Célula Vinculada" xfId="50" builtinId="24" customBuiltin="1"/>
    <cellStyle name="Ênfase1" xfId="55" builtinId="29" customBuiltin="1"/>
    <cellStyle name="Ênfase2" xfId="59" builtinId="33" customBuiltin="1"/>
    <cellStyle name="Ênfase3" xfId="63" builtinId="37" customBuiltin="1"/>
    <cellStyle name="Ênfase4" xfId="67" builtinId="41" customBuiltin="1"/>
    <cellStyle name="Ênfase5" xfId="71" builtinId="45" customBuiltin="1"/>
    <cellStyle name="Ênfase6" xfId="75" builtinId="49" customBuiltin="1"/>
    <cellStyle name="Entrada" xfId="47" builtinId="20" customBuiltin="1"/>
    <cellStyle name="Excel Built-in Hyperlink" xfId="33" xr:uid="{14ADF528-5AFB-4E6E-92C5-0A4777FA7612}"/>
    <cellStyle name="Hiperlink" xfId="34" builtinId="8"/>
    <cellStyle name="Moeda" xfId="1" builtinId="4"/>
    <cellStyle name="Moeda 16 2" xfId="83" xr:uid="{00D7F56F-01B2-425F-BA2E-8AD38FE05070}"/>
    <cellStyle name="Moeda 2" xfId="35" xr:uid="{8CD70106-F443-4229-9BB4-AE45DB7C44B6}"/>
    <cellStyle name="Moeda 2 2" xfId="36" xr:uid="{8CD70106-F443-4229-9BB4-AE45DB7C44B6}"/>
    <cellStyle name="Moeda 2 3" xfId="38" xr:uid="{8CD70106-F443-4229-9BB4-AE45DB7C44B6}"/>
    <cellStyle name="Moeda 2 4" xfId="82" xr:uid="{B70DE320-A7D6-4FE5-9FA2-48A6D04055E1}"/>
    <cellStyle name="Neutro" xfId="46" builtinId="28" customBuiltin="1"/>
    <cellStyle name="Normal" xfId="0" builtinId="0"/>
    <cellStyle name="Normal 10" xfId="3" xr:uid="{00000000-0005-0000-0000-000006000000}"/>
    <cellStyle name="Normal 11" xfId="32" xr:uid="{00000000-0005-0000-0000-00004C000000}"/>
    <cellStyle name="Normal 12" xfId="79" xr:uid="{00000000-0005-0000-0000-000054000000}"/>
    <cellStyle name="Normal 12 2" xfId="87" xr:uid="{90C5CC94-C3D5-4FD0-9A9D-A27158D022FD}"/>
    <cellStyle name="Normal 14" xfId="4" xr:uid="{00000000-0005-0000-0000-000007000000}"/>
    <cellStyle name="Normal 15" xfId="5" xr:uid="{00000000-0005-0000-0000-000008000000}"/>
    <cellStyle name="Normal 16" xfId="6" xr:uid="{00000000-0005-0000-0000-000009000000}"/>
    <cellStyle name="Normal 17" xfId="7" xr:uid="{00000000-0005-0000-0000-00000A000000}"/>
    <cellStyle name="Normal 19" xfId="84" xr:uid="{DC660F00-AA7D-489D-BFFA-9874C21C51E1}"/>
    <cellStyle name="Normal 19 2" xfId="85" xr:uid="{F600B5D7-02B2-4322-9C58-3E21D3E44A6B}"/>
    <cellStyle name="Normal 2" xfId="8" xr:uid="{00000000-0005-0000-0000-00000B000000}"/>
    <cellStyle name="Normal 2 10" xfId="9" xr:uid="{00000000-0005-0000-0000-00000C000000}"/>
    <cellStyle name="Normal 2 11" xfId="10" xr:uid="{00000000-0005-0000-0000-00000D000000}"/>
    <cellStyle name="Normal 2 12" xfId="11" xr:uid="{00000000-0005-0000-0000-00000E000000}"/>
    <cellStyle name="Normal 2 13" xfId="12" xr:uid="{00000000-0005-0000-0000-00000F000000}"/>
    <cellStyle name="Normal 2 14" xfId="13" xr:uid="{00000000-0005-0000-0000-000010000000}"/>
    <cellStyle name="Normal 2 15" xfId="14" xr:uid="{00000000-0005-0000-0000-000011000000}"/>
    <cellStyle name="Normal 2 16" xfId="15" xr:uid="{00000000-0005-0000-0000-000012000000}"/>
    <cellStyle name="Normal 2 17" xfId="16" xr:uid="{00000000-0005-0000-0000-000013000000}"/>
    <cellStyle name="Normal 2 2" xfId="17" xr:uid="{00000000-0005-0000-0000-000014000000}"/>
    <cellStyle name="Normal 2 3" xfId="18" xr:uid="{00000000-0005-0000-0000-000015000000}"/>
    <cellStyle name="Normal 2 4" xfId="19" xr:uid="{00000000-0005-0000-0000-000016000000}"/>
    <cellStyle name="Normal 2 5" xfId="20" xr:uid="{00000000-0005-0000-0000-000017000000}"/>
    <cellStyle name="Normal 2 6" xfId="21" xr:uid="{00000000-0005-0000-0000-000018000000}"/>
    <cellStyle name="Normal 2 7" xfId="22" xr:uid="{00000000-0005-0000-0000-000019000000}"/>
    <cellStyle name="Normal 2 8" xfId="23" xr:uid="{00000000-0005-0000-0000-00001A000000}"/>
    <cellStyle name="Normal 2 9" xfId="24" xr:uid="{00000000-0005-0000-0000-00001B000000}"/>
    <cellStyle name="Normal 3" xfId="25" xr:uid="{00000000-0005-0000-0000-00001C000000}"/>
    <cellStyle name="Normal 4" xfId="26" xr:uid="{00000000-0005-0000-0000-00001D000000}"/>
    <cellStyle name="Normal 5" xfId="27" xr:uid="{00000000-0005-0000-0000-00001E000000}"/>
    <cellStyle name="Normal 6" xfId="28" xr:uid="{00000000-0005-0000-0000-00001F000000}"/>
    <cellStyle name="Normal 7" xfId="29" xr:uid="{00000000-0005-0000-0000-000020000000}"/>
    <cellStyle name="Normal 8" xfId="30" xr:uid="{00000000-0005-0000-0000-000021000000}"/>
    <cellStyle name="Normal 9" xfId="31" xr:uid="{00000000-0005-0000-0000-000022000000}"/>
    <cellStyle name="Nota 2" xfId="80" xr:uid="{00000000-0005-0000-0000-000055000000}"/>
    <cellStyle name="Porcentagem" xfId="2" builtinId="5"/>
    <cellStyle name="Porcentagem 2" xfId="81" xr:uid="{A7825C92-E0C4-484A-9B7B-A63D5F85DBE8}"/>
    <cellStyle name="Porcentagem 2 2" xfId="86" xr:uid="{F116D503-86C1-4204-B1B2-66FFB63CF565}"/>
    <cellStyle name="Porcentagem 3" xfId="88" xr:uid="{ED1D1D61-67E4-4999-A99F-FD547302EB41}"/>
    <cellStyle name="Ruim" xfId="45" builtinId="27" customBuiltin="1"/>
    <cellStyle name="Saída" xfId="48" builtinId="21" customBuiltin="1"/>
    <cellStyle name="Texto de Aviso" xfId="52" builtinId="11" customBuiltin="1"/>
    <cellStyle name="Texto Explicativo" xfId="53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54" builtinId="25" customBuiltin="1"/>
    <cellStyle name="Vírgula 2" xfId="37" xr:uid="{00000000-0005-0000-0000-00005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DDDDD"/>
      <rgbColor rgb="FFFAFAFA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2243645</xdr:colOff>
      <xdr:row>1</xdr:row>
      <xdr:rowOff>22412</xdr:rowOff>
    </xdr:from>
    <xdr:to>
      <xdr:col>2</xdr:col>
      <xdr:colOff>2906931</xdr:colOff>
      <xdr:row>4</xdr:row>
      <xdr:rowOff>187801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893A48-9C70-4562-9FF3-1781D98A0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5" t="-87" r="-95" b="-87"/>
        <a:stretch>
          <a:fillRect/>
        </a:stretch>
      </xdr:blipFill>
      <xdr:spPr bwMode="auto">
        <a:xfrm>
          <a:off x="3291395" y="212912"/>
          <a:ext cx="663286" cy="736889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2341011</xdr:colOff>
      <xdr:row>0</xdr:row>
      <xdr:rowOff>50987</xdr:rowOff>
    </xdr:from>
    <xdr:to>
      <xdr:col>1</xdr:col>
      <xdr:colOff>3004297</xdr:colOff>
      <xdr:row>4</xdr:row>
      <xdr:rowOff>16351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7A365E-4AAA-48E0-87F5-E215C696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5" t="-87" r="-95" b="-87"/>
        <a:stretch>
          <a:fillRect/>
        </a:stretch>
      </xdr:blipFill>
      <xdr:spPr bwMode="auto">
        <a:xfrm>
          <a:off x="2741061" y="50987"/>
          <a:ext cx="663286" cy="765464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2341011</xdr:colOff>
      <xdr:row>0</xdr:row>
      <xdr:rowOff>50987</xdr:rowOff>
    </xdr:from>
    <xdr:to>
      <xdr:col>1</xdr:col>
      <xdr:colOff>3004297</xdr:colOff>
      <xdr:row>4</xdr:row>
      <xdr:rowOff>16351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710C651-C34D-4C69-A085-F95DA07C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5" t="-87" r="-95" b="-87"/>
        <a:stretch>
          <a:fillRect/>
        </a:stretch>
      </xdr:blipFill>
      <xdr:spPr bwMode="auto">
        <a:xfrm>
          <a:off x="2655336" y="50987"/>
          <a:ext cx="663286" cy="765464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2341011</xdr:colOff>
      <xdr:row>0</xdr:row>
      <xdr:rowOff>50987</xdr:rowOff>
    </xdr:from>
    <xdr:to>
      <xdr:col>1</xdr:col>
      <xdr:colOff>3004297</xdr:colOff>
      <xdr:row>4</xdr:row>
      <xdr:rowOff>16351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23077EC1-F98B-4FF8-A3B4-1E99B679B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5" t="-87" r="-95" b="-87"/>
        <a:stretch>
          <a:fillRect/>
        </a:stretch>
      </xdr:blipFill>
      <xdr:spPr bwMode="auto">
        <a:xfrm>
          <a:off x="2655336" y="50987"/>
          <a:ext cx="663286" cy="765464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2533650</xdr:colOff>
      <xdr:row>35</xdr:row>
      <xdr:rowOff>0</xdr:rowOff>
    </xdr:from>
    <xdr:to>
      <xdr:col>1</xdr:col>
      <xdr:colOff>5257870</xdr:colOff>
      <xdr:row>44</xdr:row>
      <xdr:rowOff>190504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41B4C9A8-2560-4513-8C4A-8DC6EC76121D}"/>
            </a:ext>
          </a:extLst>
        </xdr:cNvPr>
        <xdr:cNvGrpSpPr/>
      </xdr:nvGrpSpPr>
      <xdr:grpSpPr>
        <a:xfrm>
          <a:off x="3060192" y="17769840"/>
          <a:ext cx="2926150" cy="1926340"/>
          <a:chOff x="893639" y="10537643"/>
          <a:chExt cx="3527462" cy="1809113"/>
        </a:xfrm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714B1290-EF36-12E4-DDF3-9F1D65B2BCF9}"/>
              </a:ext>
            </a:extLst>
          </xdr:cNvPr>
          <xdr:cNvSpPr>
            <a:spLocks/>
          </xdr:cNvSpPr>
        </xdr:nvSpPr>
        <xdr:spPr>
          <a:xfrm>
            <a:off x="1122625" y="10537643"/>
            <a:ext cx="3028549" cy="1072515"/>
          </a:xfrm>
          <a:prstGeom prst="rect">
            <a:avLst/>
          </a:prstGeom>
          <a:noFill/>
          <a:ln w="12700" cap="flat" cmpd="sng" algn="ctr">
            <a:solidFill>
              <a:schemeClr val="bg2">
                <a:lumMod val="90000"/>
              </a:schemeClr>
            </a:solidFill>
            <a:prstDash val="solid"/>
            <a:miter lim="800000"/>
          </a:ln>
          <a:effectLst/>
        </xdr:spPr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pt-BR"/>
          </a:p>
        </xdr:txBody>
      </xdr:sp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2E0FC2B1-4473-870D-8407-069E26A16AA4}"/>
              </a:ext>
            </a:extLst>
          </xdr:cNvPr>
          <xdr:cNvSpPr txBox="1"/>
        </xdr:nvSpPr>
        <xdr:spPr>
          <a:xfrm>
            <a:off x="893639" y="11610158"/>
            <a:ext cx="3527462" cy="7365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000" b="1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ALAN </a:t>
            </a:r>
            <a:r>
              <a:rPr lang="pt-BR" sz="10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PATRICK RIBEIRO </a:t>
            </a:r>
            <a:r>
              <a:rPr lang="pt-BR" sz="1000" b="1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– 3º SGT</a:t>
            </a:r>
            <a:endParaRPr lang="pt-BR" sz="1000" b="1">
              <a:effectLst/>
            </a:endParaRPr>
          </a:p>
          <a:p>
            <a:pPr algn="ctr"/>
            <a:r>
              <a:rPr lang="pt-BR" sz="10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Auxiliar da Seção de</a:t>
            </a:r>
            <a:r>
              <a:rPr lang="pt-BR" sz="10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Projetos da CRO 5</a:t>
            </a:r>
          </a:p>
        </xdr:txBody>
      </xdr:sp>
    </xdr:grpSp>
    <xdr:clientData/>
  </xdr:twoCellAnchor>
  <xdr:twoCellAnchor>
    <xdr:from>
      <xdr:col>0</xdr:col>
      <xdr:colOff>209550</xdr:colOff>
      <xdr:row>34</xdr:row>
      <xdr:rowOff>190500</xdr:rowOff>
    </xdr:from>
    <xdr:to>
      <xdr:col>1</xdr:col>
      <xdr:colOff>2619445</xdr:colOff>
      <xdr:row>44</xdr:row>
      <xdr:rowOff>180979</xdr:rowOff>
    </xdr:to>
    <xdr:grpSp>
      <xdr:nvGrpSpPr>
        <xdr:cNvPr id="14" name="Agrupar 13">
          <a:extLst>
            <a:ext uri="{FF2B5EF4-FFF2-40B4-BE49-F238E27FC236}">
              <a16:creationId xmlns:a16="http://schemas.microsoft.com/office/drawing/2014/main" id="{66C72616-6062-41DE-943B-195887CE2B9B}"/>
            </a:ext>
          </a:extLst>
        </xdr:cNvPr>
        <xdr:cNvGrpSpPr/>
      </xdr:nvGrpSpPr>
      <xdr:grpSpPr>
        <a:xfrm>
          <a:off x="225552" y="17760696"/>
          <a:ext cx="2926150" cy="1926340"/>
          <a:chOff x="893639" y="10537643"/>
          <a:chExt cx="3527462" cy="1809113"/>
        </a:xfrm>
      </xdr:grpSpPr>
      <xdr:sp macro="" textlink="">
        <xdr:nvSpPr>
          <xdr:cNvPr id="15" name="Retângulo 14">
            <a:extLst>
              <a:ext uri="{FF2B5EF4-FFF2-40B4-BE49-F238E27FC236}">
                <a16:creationId xmlns:a16="http://schemas.microsoft.com/office/drawing/2014/main" id="{38E69E91-6155-6C4E-DEC6-4BE31115A77B}"/>
              </a:ext>
            </a:extLst>
          </xdr:cNvPr>
          <xdr:cNvSpPr>
            <a:spLocks/>
          </xdr:cNvSpPr>
        </xdr:nvSpPr>
        <xdr:spPr>
          <a:xfrm>
            <a:off x="1122625" y="10537643"/>
            <a:ext cx="3028549" cy="1072515"/>
          </a:xfrm>
          <a:prstGeom prst="rect">
            <a:avLst/>
          </a:prstGeom>
          <a:noFill/>
          <a:ln w="12700" cap="flat" cmpd="sng" algn="ctr">
            <a:solidFill>
              <a:schemeClr val="bg2">
                <a:lumMod val="90000"/>
              </a:schemeClr>
            </a:solidFill>
            <a:prstDash val="solid"/>
            <a:miter lim="800000"/>
          </a:ln>
          <a:effectLst/>
        </xdr:spPr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pt-BR"/>
          </a:p>
        </xdr:txBody>
      </xdr:sp>
      <xdr:sp macro="" textlink="">
        <xdr:nvSpPr>
          <xdr:cNvPr id="16" name="CaixaDeTexto 15">
            <a:extLst>
              <a:ext uri="{FF2B5EF4-FFF2-40B4-BE49-F238E27FC236}">
                <a16:creationId xmlns:a16="http://schemas.microsoft.com/office/drawing/2014/main" id="{414703FA-6E2E-34FB-0F2B-42454E0A17B5}"/>
              </a:ext>
            </a:extLst>
          </xdr:cNvPr>
          <xdr:cNvSpPr txBox="1"/>
        </xdr:nvSpPr>
        <xdr:spPr>
          <a:xfrm>
            <a:off x="893639" y="11610158"/>
            <a:ext cx="3527462" cy="7365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 eaLnBrk="1" fontAlgn="auto" latinLnBrk="0" hangingPunct="1"/>
            <a:r>
              <a:rPr lang="pt-BR" sz="10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LUISE</a:t>
            </a:r>
            <a:r>
              <a:rPr lang="pt-BR" sz="10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CAROLINE DANIEL MIELKE – </a:t>
            </a:r>
            <a:r>
              <a:rPr lang="pt-BR" sz="10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2º TEN</a:t>
            </a:r>
            <a:endParaRPr lang="pt-BR" sz="10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endParaRPr>
          </a:p>
          <a:p>
            <a:pPr algn="ctr" eaLnBrk="1" fontAlgn="auto" latinLnBrk="0" hangingPunct="1"/>
            <a:r>
              <a:rPr lang="pt-BR" sz="10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 Adjunta da Seção Projetos</a:t>
            </a:r>
            <a:r>
              <a:rPr lang="pt-BR" sz="10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da CRO 5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228600</xdr:colOff>
      <xdr:row>0</xdr:row>
      <xdr:rowOff>388245</xdr:rowOff>
    </xdr:from>
    <xdr:to>
      <xdr:col>10</xdr:col>
      <xdr:colOff>869760</xdr:colOff>
      <xdr:row>4</xdr:row>
      <xdr:rowOff>143839</xdr:rowOff>
    </xdr:to>
    <xdr:pic>
      <xdr:nvPicPr>
        <xdr:cNvPr id="3" name="Imagem 1_0">
          <a:extLst>
            <a:ext uri="{FF2B5EF4-FFF2-40B4-BE49-F238E27FC236}">
              <a16:creationId xmlns:a16="http://schemas.microsoft.com/office/drawing/2014/main" id="{6E9D6E85-E1AF-431A-9A3B-C11A4B25B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230100" y="388245"/>
          <a:ext cx="641160" cy="720000"/>
        </a:xfrm>
        <a:prstGeom prst="rect">
          <a:avLst/>
        </a:prstGeom>
        <a:noFill/>
        <a:ln>
          <a:noFill/>
        </a:ln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672533</xdr:colOff>
      <xdr:row>1</xdr:row>
      <xdr:rowOff>121444</xdr:rowOff>
    </xdr:from>
    <xdr:to>
      <xdr:col>9</xdr:col>
      <xdr:colOff>296901</xdr:colOff>
      <xdr:row>4</xdr:row>
      <xdr:rowOff>271645</xdr:rowOff>
    </xdr:to>
    <xdr:pic>
      <xdr:nvPicPr>
        <xdr:cNvPr id="3" name="Imagem 1_0">
          <a:extLst>
            <a:ext uri="{FF2B5EF4-FFF2-40B4-BE49-F238E27FC236}">
              <a16:creationId xmlns:a16="http://schemas.microsoft.com/office/drawing/2014/main" id="{8586301C-1BC6-4728-A6AE-3A9C89920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123069" y="311944"/>
          <a:ext cx="636398" cy="720000"/>
        </a:xfrm>
        <a:prstGeom prst="rect">
          <a:avLst/>
        </a:prstGeom>
        <a:noFill/>
        <a:ln>
          <a:noFill/>
        </a:ln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787927</xdr:colOff>
      <xdr:row>1</xdr:row>
      <xdr:rowOff>98161</xdr:rowOff>
    </xdr:from>
    <xdr:to>
      <xdr:col>9</xdr:col>
      <xdr:colOff>331596</xdr:colOff>
      <xdr:row>4</xdr:row>
      <xdr:rowOff>246661</xdr:rowOff>
    </xdr:to>
    <xdr:pic>
      <xdr:nvPicPr>
        <xdr:cNvPr id="5" name="Imagem 1_0">
          <a:extLst>
            <a:ext uri="{FF2B5EF4-FFF2-40B4-BE49-F238E27FC236}">
              <a16:creationId xmlns:a16="http://schemas.microsoft.com/office/drawing/2014/main" id="{B6527F7E-7B4C-47AA-9186-F5CA8C13C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122802" y="288661"/>
          <a:ext cx="639044" cy="720000"/>
        </a:xfrm>
        <a:prstGeom prst="rect">
          <a:avLst/>
        </a:prstGeom>
        <a:noFill/>
        <a:ln>
          <a:noFill/>
        </a:ln>
      </xdr:spPr>
    </xdr:pic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501743</xdr:colOff>
      <xdr:row>1</xdr:row>
      <xdr:rowOff>123265</xdr:rowOff>
    </xdr:from>
    <xdr:to>
      <xdr:col>13</xdr:col>
      <xdr:colOff>454582</xdr:colOff>
      <xdr:row>4</xdr:row>
      <xdr:rowOff>271765</xdr:rowOff>
    </xdr:to>
    <xdr:pic>
      <xdr:nvPicPr>
        <xdr:cNvPr id="3" name="Imagem 1_0">
          <a:extLst>
            <a:ext uri="{FF2B5EF4-FFF2-40B4-BE49-F238E27FC236}">
              <a16:creationId xmlns:a16="http://schemas.microsoft.com/office/drawing/2014/main" id="{16A0C1C9-3C7D-42BE-B9BF-4D062424E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416118" y="313765"/>
          <a:ext cx="641160" cy="720000"/>
        </a:xfrm>
        <a:prstGeom prst="rect">
          <a:avLst/>
        </a:prstGeom>
        <a:noFill/>
        <a:ln>
          <a:noFill/>
        </a:ln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608152</xdr:colOff>
      <xdr:row>1</xdr:row>
      <xdr:rowOff>125678</xdr:rowOff>
    </xdr:from>
    <xdr:to>
      <xdr:col>9</xdr:col>
      <xdr:colOff>327937</xdr:colOff>
      <xdr:row>4</xdr:row>
      <xdr:rowOff>307172</xdr:rowOff>
    </xdr:to>
    <xdr:pic>
      <xdr:nvPicPr>
        <xdr:cNvPr id="4" name="Imagem 1_0">
          <a:extLst>
            <a:ext uri="{FF2B5EF4-FFF2-40B4-BE49-F238E27FC236}">
              <a16:creationId xmlns:a16="http://schemas.microsoft.com/office/drawing/2014/main" id="{22448C89-4AED-4F47-A89F-90ECC957A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133527" y="316178"/>
          <a:ext cx="672285" cy="752994"/>
        </a:xfrm>
        <a:prstGeom prst="rect">
          <a:avLst/>
        </a:prstGeom>
        <a:noFill/>
        <a:ln>
          <a:noFill/>
        </a:ln>
      </xdr:spPr>
    </xdr:pic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230798</xdr:colOff>
      <xdr:row>1</xdr:row>
      <xdr:rowOff>121443</xdr:rowOff>
    </xdr:from>
    <xdr:to>
      <xdr:col>9</xdr:col>
      <xdr:colOff>912917</xdr:colOff>
      <xdr:row>4</xdr:row>
      <xdr:rowOff>388662</xdr:rowOff>
    </xdr:to>
    <xdr:pic>
      <xdr:nvPicPr>
        <xdr:cNvPr id="3" name="Imagem 1_0">
          <a:extLst>
            <a:ext uri="{FF2B5EF4-FFF2-40B4-BE49-F238E27FC236}">
              <a16:creationId xmlns:a16="http://schemas.microsoft.com/office/drawing/2014/main" id="{4CF077D6-DDE5-4E1A-81EF-C9B26AF09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4765948" y="283368"/>
          <a:ext cx="682119" cy="752994"/>
        </a:xfrm>
        <a:prstGeom prst="rect">
          <a:avLst/>
        </a:prstGeom>
        <a:noFill/>
        <a:ln>
          <a:noFill/>
        </a:ln>
      </xdr:spPr>
    </xdr:pic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sindusconpr.com.br/incc-di-fgv-310-p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ibge.gov.br/estatisticas/economicas/precos-e-custos/9270-sistema-nacional-de-pesquisa-de-custos-e-indices-da-construcao-civil.html?=&amp;t=result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6"/>
  <sheetViews>
    <sheetView workbookViewId="0">
      <selection activeCell="G19" sqref="G19"/>
    </sheetView>
  </sheetViews>
  <sheetFormatPr defaultColWidth="8.7109375" defaultRowHeight="15" x14ac:dyDescent="0.25"/>
  <cols>
    <col min="1" max="1" width="22.5703125" style="46" customWidth="1"/>
    <col min="2" max="2" width="49.28515625" style="45" customWidth="1"/>
    <col min="3" max="16384" width="8.7109375" style="44"/>
  </cols>
  <sheetData>
    <row r="1" spans="1:2" x14ac:dyDescent="0.25">
      <c r="A1" s="196" t="s">
        <v>129</v>
      </c>
      <c r="B1" s="197"/>
    </row>
    <row r="2" spans="1:2" x14ac:dyDescent="0.25">
      <c r="A2" s="47" t="s">
        <v>41</v>
      </c>
      <c r="B2" s="333">
        <v>202405000255</v>
      </c>
    </row>
    <row r="3" spans="1:2" ht="25.5" x14ac:dyDescent="0.25">
      <c r="A3" s="47" t="s">
        <v>0</v>
      </c>
      <c r="B3" s="122" t="s">
        <v>1689</v>
      </c>
    </row>
    <row r="4" spans="1:2" x14ac:dyDescent="0.25">
      <c r="A4" s="47" t="s">
        <v>1</v>
      </c>
      <c r="B4" s="121" t="s">
        <v>962</v>
      </c>
    </row>
    <row r="5" spans="1:2" x14ac:dyDescent="0.25">
      <c r="A5" s="47" t="s">
        <v>2</v>
      </c>
      <c r="B5" s="122" t="s">
        <v>963</v>
      </c>
    </row>
    <row r="6" spans="1:2" x14ac:dyDescent="0.25">
      <c r="A6" s="48" t="s">
        <v>983</v>
      </c>
      <c r="B6" s="332">
        <v>110</v>
      </c>
    </row>
    <row r="7" spans="1:2" x14ac:dyDescent="0.25">
      <c r="A7" s="196" t="s">
        <v>130</v>
      </c>
      <c r="B7" s="197"/>
    </row>
    <row r="8" spans="1:2" x14ac:dyDescent="0.25">
      <c r="A8" s="48" t="s">
        <v>94</v>
      </c>
      <c r="B8" s="123">
        <v>45960</v>
      </c>
    </row>
    <row r="9" spans="1:2" x14ac:dyDescent="0.25">
      <c r="A9" s="49" t="s">
        <v>95</v>
      </c>
      <c r="B9" s="340" t="s">
        <v>756</v>
      </c>
    </row>
    <row r="10" spans="1:2" x14ac:dyDescent="0.25">
      <c r="A10" s="48" t="s">
        <v>3</v>
      </c>
      <c r="B10" s="341">
        <v>0.28489999999999999</v>
      </c>
    </row>
    <row r="11" spans="1:2" x14ac:dyDescent="0.25">
      <c r="A11" s="48" t="s">
        <v>48</v>
      </c>
      <c r="B11" s="124" t="s">
        <v>102</v>
      </c>
    </row>
    <row r="12" spans="1:2" x14ac:dyDescent="0.25">
      <c r="A12" s="196" t="s">
        <v>125</v>
      </c>
      <c r="B12" s="197"/>
    </row>
    <row r="13" spans="1:2" x14ac:dyDescent="0.25">
      <c r="A13" s="50" t="s">
        <v>126</v>
      </c>
      <c r="B13" s="125" t="s">
        <v>207</v>
      </c>
    </row>
    <row r="14" spans="1:2" x14ac:dyDescent="0.25">
      <c r="A14" s="48" t="s">
        <v>127</v>
      </c>
      <c r="B14" s="126">
        <v>45901</v>
      </c>
    </row>
    <row r="15" spans="1:2" x14ac:dyDescent="0.25">
      <c r="A15" s="198" t="s">
        <v>131</v>
      </c>
      <c r="B15" s="199"/>
    </row>
    <row r="16" spans="1:2" ht="42.75" customHeight="1" x14ac:dyDescent="0.25">
      <c r="A16" s="200" t="s">
        <v>985</v>
      </c>
      <c r="B16" s="201"/>
    </row>
  </sheetData>
  <mergeCells count="5">
    <mergeCell ref="A1:B1"/>
    <mergeCell ref="A15:B15"/>
    <mergeCell ref="A16:B16"/>
    <mergeCell ref="A12:B12"/>
    <mergeCell ref="A7:B7"/>
  </mergeCells>
  <pageMargins left="0.51180555555555496" right="0.51180555555555496" top="0.78749999999999998" bottom="0.78749999999999998" header="0.51180555555555496" footer="0.51180555555555496"/>
  <pageSetup paperSize="9" scale="4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E80FE-668B-46CC-849E-ECA72147CAAF}">
  <sheetPr>
    <tabColor rgb="FFFFFF00"/>
  </sheetPr>
  <dimension ref="A1:D33"/>
  <sheetViews>
    <sheetView workbookViewId="0">
      <selection activeCell="D3" sqref="D3:D29"/>
    </sheetView>
  </sheetViews>
  <sheetFormatPr defaultRowHeight="15.75" x14ac:dyDescent="0.25"/>
  <cols>
    <col min="1" max="1" width="9.5703125" style="33" bestFit="1" customWidth="1"/>
    <col min="2" max="2" width="9.5703125" style="33" customWidth="1"/>
    <col min="3" max="3" width="65.140625" style="33" customWidth="1"/>
    <col min="4" max="4" width="17.7109375" style="33" bestFit="1" customWidth="1"/>
    <col min="5" max="16384" width="9.140625" style="33"/>
  </cols>
  <sheetData>
    <row r="1" spans="1:4" ht="15" customHeight="1" x14ac:dyDescent="0.25">
      <c r="A1" s="202" t="s">
        <v>119</v>
      </c>
      <c r="B1" s="202"/>
      <c r="C1" s="203"/>
      <c r="D1" s="203"/>
    </row>
    <row r="2" spans="1:4" ht="15" customHeight="1" x14ac:dyDescent="0.25">
      <c r="A2" s="34" t="s">
        <v>9</v>
      </c>
      <c r="B2" s="34"/>
      <c r="C2" s="34" t="s">
        <v>10</v>
      </c>
      <c r="D2" s="35" t="s">
        <v>11</v>
      </c>
    </row>
    <row r="3" spans="1:4" ht="15" customHeight="1" x14ac:dyDescent="0.25">
      <c r="A3" s="39">
        <v>1</v>
      </c>
      <c r="B3" s="43" t="s">
        <v>85</v>
      </c>
      <c r="C3" s="36" t="s">
        <v>12</v>
      </c>
      <c r="D3" s="127">
        <v>271.47000000000003</v>
      </c>
    </row>
    <row r="4" spans="1:4" ht="15" customHeight="1" x14ac:dyDescent="0.25">
      <c r="A4" s="39">
        <v>2</v>
      </c>
      <c r="B4" s="43" t="s">
        <v>86</v>
      </c>
      <c r="C4" s="36" t="s">
        <v>13</v>
      </c>
      <c r="D4" s="127">
        <v>4183.04</v>
      </c>
    </row>
    <row r="5" spans="1:4" ht="15" customHeight="1" x14ac:dyDescent="0.25">
      <c r="A5" s="39">
        <v>3</v>
      </c>
      <c r="B5" s="43" t="s">
        <v>87</v>
      </c>
      <c r="C5" s="36" t="s">
        <v>15</v>
      </c>
      <c r="D5" s="127">
        <v>1303.17</v>
      </c>
    </row>
    <row r="6" spans="1:4" ht="15" customHeight="1" x14ac:dyDescent="0.25">
      <c r="A6" s="39">
        <v>4</v>
      </c>
      <c r="B6" s="43" t="s">
        <v>88</v>
      </c>
      <c r="C6" s="36" t="s">
        <v>16</v>
      </c>
      <c r="D6" s="127">
        <v>927.35</v>
      </c>
    </row>
    <row r="7" spans="1:4" ht="15" customHeight="1" x14ac:dyDescent="0.25">
      <c r="A7" s="39">
        <v>5</v>
      </c>
      <c r="B7" s="43" t="s">
        <v>89</v>
      </c>
      <c r="C7" s="36" t="s">
        <v>20</v>
      </c>
      <c r="D7" s="127">
        <v>0</v>
      </c>
    </row>
    <row r="8" spans="1:4" ht="15" customHeight="1" x14ac:dyDescent="0.25">
      <c r="A8" s="39">
        <v>6</v>
      </c>
      <c r="B8" s="43" t="s">
        <v>90</v>
      </c>
      <c r="C8" s="36" t="s">
        <v>21</v>
      </c>
      <c r="D8" s="127">
        <v>0</v>
      </c>
    </row>
    <row r="9" spans="1:4" ht="15" customHeight="1" x14ac:dyDescent="0.25">
      <c r="A9" s="39">
        <v>7</v>
      </c>
      <c r="B9" s="43" t="s">
        <v>91</v>
      </c>
      <c r="C9" s="36" t="s">
        <v>17</v>
      </c>
      <c r="D9" s="127">
        <v>600.29999999999995</v>
      </c>
    </row>
    <row r="10" spans="1:4" ht="15" customHeight="1" x14ac:dyDescent="0.25">
      <c r="A10" s="39">
        <v>8</v>
      </c>
      <c r="B10" s="43" t="s">
        <v>92</v>
      </c>
      <c r="C10" s="36" t="s">
        <v>22</v>
      </c>
      <c r="D10" s="127">
        <v>5187.24</v>
      </c>
    </row>
    <row r="11" spans="1:4" ht="15" customHeight="1" x14ac:dyDescent="0.25">
      <c r="A11" s="39">
        <v>9</v>
      </c>
      <c r="B11" s="43" t="s">
        <v>93</v>
      </c>
      <c r="C11" s="36" t="s">
        <v>23</v>
      </c>
      <c r="D11" s="127">
        <v>4076.56</v>
      </c>
    </row>
    <row r="12" spans="1:4" ht="15" customHeight="1" x14ac:dyDescent="0.25">
      <c r="A12" s="39">
        <v>10</v>
      </c>
      <c r="B12" s="43" t="s">
        <v>53</v>
      </c>
      <c r="C12" s="36" t="s">
        <v>24</v>
      </c>
      <c r="D12" s="127">
        <v>5233.62</v>
      </c>
    </row>
    <row r="13" spans="1:4" ht="15" customHeight="1" x14ac:dyDescent="0.25">
      <c r="A13" s="39">
        <v>11</v>
      </c>
      <c r="B13" s="43" t="s">
        <v>54</v>
      </c>
      <c r="C13" s="36" t="s">
        <v>25</v>
      </c>
      <c r="D13" s="127">
        <v>0</v>
      </c>
    </row>
    <row r="14" spans="1:4" ht="15" customHeight="1" x14ac:dyDescent="0.25">
      <c r="A14" s="39">
        <v>12</v>
      </c>
      <c r="B14" s="43" t="s">
        <v>55</v>
      </c>
      <c r="C14" s="36" t="s">
        <v>26</v>
      </c>
      <c r="D14" s="127">
        <v>0</v>
      </c>
    </row>
    <row r="15" spans="1:4" ht="15" customHeight="1" x14ac:dyDescent="0.25">
      <c r="A15" s="39">
        <v>13</v>
      </c>
      <c r="B15" s="43" t="s">
        <v>56</v>
      </c>
      <c r="C15" s="36" t="s">
        <v>27</v>
      </c>
      <c r="D15" s="127">
        <v>0</v>
      </c>
    </row>
    <row r="16" spans="1:4" ht="15" customHeight="1" x14ac:dyDescent="0.25">
      <c r="A16" s="39">
        <v>14</v>
      </c>
      <c r="B16" s="43" t="s">
        <v>57</v>
      </c>
      <c r="C16" s="36" t="s">
        <v>28</v>
      </c>
      <c r="D16" s="127">
        <v>668.61</v>
      </c>
    </row>
    <row r="17" spans="1:4" ht="15" customHeight="1" x14ac:dyDescent="0.25">
      <c r="A17" s="39">
        <v>15</v>
      </c>
      <c r="B17" s="43" t="s">
        <v>58</v>
      </c>
      <c r="C17" s="36" t="s">
        <v>29</v>
      </c>
      <c r="D17" s="127">
        <v>0</v>
      </c>
    </row>
    <row r="18" spans="1:4" ht="15" customHeight="1" x14ac:dyDescent="0.25">
      <c r="A18" s="39">
        <v>16</v>
      </c>
      <c r="B18" s="43" t="s">
        <v>59</v>
      </c>
      <c r="C18" s="36" t="s">
        <v>18</v>
      </c>
      <c r="D18" s="127">
        <v>0</v>
      </c>
    </row>
    <row r="19" spans="1:4" ht="15" customHeight="1" x14ac:dyDescent="0.25">
      <c r="A19" s="39">
        <v>17</v>
      </c>
      <c r="B19" s="43" t="s">
        <v>60</v>
      </c>
      <c r="C19" s="36" t="s">
        <v>61</v>
      </c>
      <c r="D19" s="127">
        <v>0</v>
      </c>
    </row>
    <row r="20" spans="1:4" ht="15" customHeight="1" x14ac:dyDescent="0.25">
      <c r="A20" s="39">
        <v>18</v>
      </c>
      <c r="B20" s="43" t="s">
        <v>62</v>
      </c>
      <c r="C20" s="36" t="s">
        <v>30</v>
      </c>
      <c r="D20" s="127">
        <v>0</v>
      </c>
    </row>
    <row r="21" spans="1:4" ht="15" customHeight="1" x14ac:dyDescent="0.25">
      <c r="A21" s="39">
        <v>19</v>
      </c>
      <c r="B21" s="43" t="s">
        <v>63</v>
      </c>
      <c r="C21" s="36" t="s">
        <v>19</v>
      </c>
      <c r="D21" s="127">
        <v>0</v>
      </c>
    </row>
    <row r="22" spans="1:4" ht="15" customHeight="1" x14ac:dyDescent="0.25">
      <c r="A22" s="39">
        <v>20</v>
      </c>
      <c r="B22" s="43" t="s">
        <v>64</v>
      </c>
      <c r="C22" s="36" t="s">
        <v>31</v>
      </c>
      <c r="D22" s="127">
        <v>0</v>
      </c>
    </row>
    <row r="23" spans="1:4" ht="15" customHeight="1" x14ac:dyDescent="0.25">
      <c r="A23" s="39">
        <v>21</v>
      </c>
      <c r="B23" s="43" t="s">
        <v>65</v>
      </c>
      <c r="C23" s="36" t="s">
        <v>32</v>
      </c>
      <c r="D23" s="127">
        <v>0</v>
      </c>
    </row>
    <row r="24" spans="1:4" ht="15" customHeight="1" x14ac:dyDescent="0.25">
      <c r="A24" s="39">
        <v>22</v>
      </c>
      <c r="B24" s="43" t="s">
        <v>66</v>
      </c>
      <c r="C24" s="36" t="s">
        <v>33</v>
      </c>
      <c r="D24" s="127">
        <v>0</v>
      </c>
    </row>
    <row r="25" spans="1:4" ht="15" customHeight="1" x14ac:dyDescent="0.25">
      <c r="A25" s="39">
        <v>23</v>
      </c>
      <c r="B25" s="43" t="s">
        <v>67</v>
      </c>
      <c r="C25" s="36" t="s">
        <v>34</v>
      </c>
      <c r="D25" s="127">
        <v>0</v>
      </c>
    </row>
    <row r="26" spans="1:4" ht="15" customHeight="1" x14ac:dyDescent="0.25">
      <c r="A26" s="39">
        <v>24</v>
      </c>
      <c r="B26" s="43" t="s">
        <v>68</v>
      </c>
      <c r="C26" s="36" t="s">
        <v>35</v>
      </c>
      <c r="D26" s="127">
        <v>0</v>
      </c>
    </row>
    <row r="27" spans="1:4" ht="15" customHeight="1" x14ac:dyDescent="0.25">
      <c r="A27" s="39">
        <v>25</v>
      </c>
      <c r="B27" s="43" t="s">
        <v>69</v>
      </c>
      <c r="C27" s="36" t="s">
        <v>36</v>
      </c>
      <c r="D27" s="127">
        <v>4969.16</v>
      </c>
    </row>
    <row r="28" spans="1:4" ht="15" customHeight="1" x14ac:dyDescent="0.25">
      <c r="A28" s="39">
        <v>26</v>
      </c>
      <c r="B28" s="43" t="s">
        <v>70</v>
      </c>
      <c r="C28" s="36" t="s">
        <v>37</v>
      </c>
      <c r="D28" s="127">
        <v>516.47</v>
      </c>
    </row>
    <row r="29" spans="1:4" ht="15" customHeight="1" x14ac:dyDescent="0.25">
      <c r="A29" s="39">
        <v>27</v>
      </c>
      <c r="B29" s="43" t="s">
        <v>71</v>
      </c>
      <c r="C29" s="36" t="s">
        <v>38</v>
      </c>
      <c r="D29" s="127">
        <v>0</v>
      </c>
    </row>
    <row r="30" spans="1:4" x14ac:dyDescent="0.25">
      <c r="A30" s="37"/>
      <c r="B30" s="37"/>
      <c r="C30" s="37"/>
      <c r="D30" s="37"/>
    </row>
    <row r="31" spans="1:4" ht="15" customHeight="1" x14ac:dyDescent="0.25">
      <c r="A31" s="38"/>
      <c r="B31" s="38"/>
      <c r="C31" s="40" t="s">
        <v>122</v>
      </c>
      <c r="D31" s="187">
        <f>TRUNC(SUM(D3:D29),4)</f>
        <v>27936.99</v>
      </c>
    </row>
    <row r="32" spans="1:4" ht="15" customHeight="1" x14ac:dyDescent="0.25">
      <c r="A32" s="38"/>
      <c r="B32" s="38"/>
      <c r="C32" s="41" t="s">
        <v>120</v>
      </c>
      <c r="D32" s="188">
        <f>TRUNC(D31*dados!B10,4)-0.01</f>
        <v>7959.2384000000002</v>
      </c>
    </row>
    <row r="33" spans="1:4" ht="15" customHeight="1" x14ac:dyDescent="0.25">
      <c r="A33" s="38"/>
      <c r="B33" s="38"/>
      <c r="C33" s="42" t="s">
        <v>121</v>
      </c>
      <c r="D33" s="189">
        <f>D31+D32</f>
        <v>35896.2284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0A13-B3F8-44AD-B211-121448745593}">
  <sheetPr>
    <tabColor rgb="FFFF0000"/>
  </sheetPr>
  <dimension ref="B1:D68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2" max="2" width="6.42578125" customWidth="1"/>
    <col min="3" max="3" width="76.28515625" customWidth="1"/>
    <col min="4" max="4" width="6.42578125" customWidth="1"/>
  </cols>
  <sheetData>
    <row r="1" spans="2:4" x14ac:dyDescent="0.25">
      <c r="B1" s="9"/>
      <c r="C1" s="9"/>
      <c r="D1" s="9"/>
    </row>
    <row r="2" spans="2:4" x14ac:dyDescent="0.25">
      <c r="B2" s="9"/>
      <c r="C2" s="9"/>
      <c r="D2" s="9"/>
    </row>
    <row r="3" spans="2:4" x14ac:dyDescent="0.25">
      <c r="B3" s="9"/>
      <c r="C3" s="9"/>
      <c r="D3" s="9"/>
    </row>
    <row r="4" spans="2:4" x14ac:dyDescent="0.25">
      <c r="B4" s="9"/>
      <c r="C4" s="9"/>
      <c r="D4" s="9"/>
    </row>
    <row r="5" spans="2:4" x14ac:dyDescent="0.25">
      <c r="B5" s="9"/>
      <c r="C5" s="9"/>
      <c r="D5" s="9"/>
    </row>
    <row r="6" spans="2:4" x14ac:dyDescent="0.25">
      <c r="B6" s="9"/>
      <c r="C6" s="10" t="s">
        <v>4</v>
      </c>
      <c r="D6" s="9"/>
    </row>
    <row r="7" spans="2:4" x14ac:dyDescent="0.25">
      <c r="B7" s="9"/>
      <c r="C7" s="10" t="s">
        <v>5</v>
      </c>
      <c r="D7" s="9"/>
    </row>
    <row r="8" spans="2:4" x14ac:dyDescent="0.25">
      <c r="B8" s="9"/>
      <c r="C8" s="10" t="s">
        <v>6</v>
      </c>
      <c r="D8" s="9"/>
    </row>
    <row r="9" spans="2:4" x14ac:dyDescent="0.25">
      <c r="B9" s="9"/>
      <c r="C9" s="10" t="s">
        <v>7</v>
      </c>
      <c r="D9" s="9"/>
    </row>
    <row r="10" spans="2:4" x14ac:dyDescent="0.25">
      <c r="B10" s="9"/>
      <c r="C10" s="11"/>
      <c r="D10" s="9"/>
    </row>
    <row r="11" spans="2:4" x14ac:dyDescent="0.25">
      <c r="B11" s="9"/>
      <c r="C11" s="11"/>
      <c r="D11" s="9"/>
    </row>
    <row r="12" spans="2:4" ht="37.5" x14ac:dyDescent="0.25">
      <c r="B12" s="9"/>
      <c r="C12" s="30" t="s">
        <v>99</v>
      </c>
      <c r="D12" s="9"/>
    </row>
    <row r="13" spans="2:4" ht="18.75" x14ac:dyDescent="0.25">
      <c r="B13" s="9"/>
      <c r="C13" s="12"/>
      <c r="D13" s="9"/>
    </row>
    <row r="14" spans="2:4" ht="18.75" x14ac:dyDescent="0.25">
      <c r="B14" s="9"/>
      <c r="C14" s="12"/>
      <c r="D14" s="9"/>
    </row>
    <row r="15" spans="2:4" ht="18.75" x14ac:dyDescent="0.25">
      <c r="B15" s="9"/>
      <c r="C15" s="343" t="s">
        <v>1687</v>
      </c>
      <c r="D15" s="9"/>
    </row>
    <row r="16" spans="2:4" ht="18.75" x14ac:dyDescent="0.25">
      <c r="B16" s="9"/>
      <c r="C16" s="128"/>
      <c r="D16" s="9"/>
    </row>
    <row r="17" spans="2:4" ht="39.950000000000003" customHeight="1" x14ac:dyDescent="0.25">
      <c r="B17" s="9"/>
      <c r="C17" s="129" t="str">
        <f>dados!B3</f>
        <v>REPARAÇÃO DO ESGOTO DO RANCHO DA 2º COMPANHIA DE SUPRIMENTO</v>
      </c>
      <c r="D17" s="9"/>
    </row>
    <row r="18" spans="2:4" ht="18.75" x14ac:dyDescent="0.25">
      <c r="B18" s="9"/>
      <c r="C18" s="130"/>
      <c r="D18" s="9"/>
    </row>
    <row r="19" spans="2:4" ht="37.5" x14ac:dyDescent="0.25">
      <c r="B19" s="9"/>
      <c r="C19" s="129" t="s">
        <v>1688</v>
      </c>
      <c r="D19" s="9"/>
    </row>
    <row r="20" spans="2:4" x14ac:dyDescent="0.25">
      <c r="B20" s="9"/>
      <c r="C20" s="11"/>
      <c r="D20" s="9"/>
    </row>
    <row r="21" spans="2:4" x14ac:dyDescent="0.25">
      <c r="B21" s="9"/>
      <c r="C21" s="11"/>
      <c r="D21" s="9"/>
    </row>
    <row r="22" spans="2:4" x14ac:dyDescent="0.25">
      <c r="B22" s="9"/>
      <c r="C22" s="11"/>
      <c r="D22" s="9"/>
    </row>
    <row r="23" spans="2:4" x14ac:dyDescent="0.25">
      <c r="B23" s="9"/>
      <c r="C23" s="13" t="s">
        <v>51</v>
      </c>
      <c r="D23" s="9"/>
    </row>
    <row r="24" spans="2:4" x14ac:dyDescent="0.25">
      <c r="B24" s="9"/>
      <c r="C24" s="9"/>
      <c r="D24" s="9"/>
    </row>
    <row r="25" spans="2:4" x14ac:dyDescent="0.25">
      <c r="B25" s="9"/>
      <c r="C25" s="14" t="s">
        <v>140</v>
      </c>
      <c r="D25" s="9"/>
    </row>
    <row r="26" spans="2:4" x14ac:dyDescent="0.25">
      <c r="B26" s="9"/>
      <c r="C26" s="14" t="s">
        <v>139</v>
      </c>
      <c r="D26" s="9"/>
    </row>
    <row r="27" spans="2:4" x14ac:dyDescent="0.25">
      <c r="B27" s="9"/>
      <c r="C27" s="14" t="s">
        <v>141</v>
      </c>
      <c r="D27" s="9"/>
    </row>
    <row r="28" spans="2:4" x14ac:dyDescent="0.25">
      <c r="B28" s="9"/>
      <c r="C28" s="14" t="s">
        <v>142</v>
      </c>
      <c r="D28" s="9"/>
    </row>
    <row r="29" spans="2:4" x14ac:dyDescent="0.25">
      <c r="B29" s="9"/>
      <c r="C29" s="14" t="s">
        <v>144</v>
      </c>
      <c r="D29" s="9"/>
    </row>
    <row r="30" spans="2:4" x14ac:dyDescent="0.25">
      <c r="B30" s="9"/>
      <c r="C30" s="14" t="s">
        <v>143</v>
      </c>
      <c r="D30" s="9"/>
    </row>
    <row r="31" spans="2:4" x14ac:dyDescent="0.25">
      <c r="B31" s="9"/>
      <c r="C31" s="14" t="s">
        <v>145</v>
      </c>
      <c r="D31" s="9"/>
    </row>
    <row r="32" spans="2:4" hidden="1" x14ac:dyDescent="0.25">
      <c r="B32" s="9"/>
      <c r="C32" s="14" t="s">
        <v>146</v>
      </c>
      <c r="D32" s="9"/>
    </row>
    <row r="33" spans="2:4" x14ac:dyDescent="0.25">
      <c r="B33" s="9"/>
      <c r="C33" s="14" t="s">
        <v>984</v>
      </c>
      <c r="D33" s="9"/>
    </row>
    <row r="34" spans="2:4" x14ac:dyDescent="0.25">
      <c r="B34" s="9"/>
      <c r="C34" s="14"/>
      <c r="D34" s="9"/>
    </row>
    <row r="35" spans="2:4" x14ac:dyDescent="0.25">
      <c r="B35" s="9"/>
      <c r="C35" s="14"/>
      <c r="D35" s="9"/>
    </row>
    <row r="36" spans="2:4" x14ac:dyDescent="0.25">
      <c r="B36" s="9"/>
      <c r="C36" s="15"/>
      <c r="D36" s="9"/>
    </row>
    <row r="37" spans="2:4" x14ac:dyDescent="0.25">
      <c r="B37" s="9"/>
      <c r="C37" s="11"/>
      <c r="D37" s="9"/>
    </row>
    <row r="38" spans="2:4" x14ac:dyDescent="0.25">
      <c r="B38" s="9"/>
      <c r="C38" s="16"/>
      <c r="D38" s="9"/>
    </row>
    <row r="39" spans="2:4" x14ac:dyDescent="0.25">
      <c r="B39" s="9"/>
      <c r="C39" s="16"/>
      <c r="D39" s="9"/>
    </row>
    <row r="40" spans="2:4" x14ac:dyDescent="0.25">
      <c r="B40" s="9"/>
      <c r="C40" s="16"/>
      <c r="D40" s="9"/>
    </row>
    <row r="41" spans="2:4" x14ac:dyDescent="0.25">
      <c r="B41" s="9"/>
      <c r="C41" s="16"/>
      <c r="D41" s="9"/>
    </row>
    <row r="42" spans="2:4" x14ac:dyDescent="0.25">
      <c r="B42" s="9"/>
      <c r="C42" s="16"/>
      <c r="D42" s="9"/>
    </row>
    <row r="43" spans="2:4" x14ac:dyDescent="0.25">
      <c r="B43" s="9"/>
      <c r="C43" s="16"/>
      <c r="D43" s="9"/>
    </row>
    <row r="44" spans="2:4" x14ac:dyDescent="0.25">
      <c r="B44" s="9"/>
      <c r="C44" s="16"/>
      <c r="D44" s="9"/>
    </row>
    <row r="45" spans="2:4" x14ac:dyDescent="0.25">
      <c r="B45" s="9"/>
      <c r="C45" s="16"/>
      <c r="D45" s="9"/>
    </row>
    <row r="46" spans="2:4" x14ac:dyDescent="0.25">
      <c r="B46" s="9"/>
      <c r="C46" s="16"/>
      <c r="D46" s="9"/>
    </row>
    <row r="47" spans="2:4" x14ac:dyDescent="0.25">
      <c r="B47" s="9"/>
      <c r="C47" s="17"/>
      <c r="D47" s="9"/>
    </row>
    <row r="48" spans="2:4" x14ac:dyDescent="0.25">
      <c r="B48" s="9"/>
      <c r="C48" s="17"/>
      <c r="D48" s="9"/>
    </row>
    <row r="49" spans="2:4" x14ac:dyDescent="0.25">
      <c r="B49" s="9"/>
      <c r="C49" s="11"/>
      <c r="D49" s="9"/>
    </row>
    <row r="50" spans="2:4" x14ac:dyDescent="0.25">
      <c r="B50" s="9"/>
      <c r="C50" s="11"/>
      <c r="D50" s="9"/>
    </row>
    <row r="51" spans="2:4" x14ac:dyDescent="0.25">
      <c r="B51" s="9"/>
      <c r="C51" s="11"/>
      <c r="D51" s="9"/>
    </row>
    <row r="52" spans="2:4" x14ac:dyDescent="0.25">
      <c r="B52" s="9"/>
      <c r="C52" s="11"/>
      <c r="D52" s="9"/>
    </row>
    <row r="53" spans="2:4" x14ac:dyDescent="0.25">
      <c r="B53" s="9"/>
      <c r="C53" s="11"/>
      <c r="D53" s="9"/>
    </row>
    <row r="54" spans="2:4" x14ac:dyDescent="0.25">
      <c r="B54" s="9"/>
      <c r="C54" s="11"/>
      <c r="D54" s="9"/>
    </row>
    <row r="55" spans="2:4" x14ac:dyDescent="0.25">
      <c r="B55" s="9"/>
      <c r="C55" s="11"/>
      <c r="D55" s="9"/>
    </row>
    <row r="56" spans="2:4" x14ac:dyDescent="0.25">
      <c r="B56" s="9"/>
      <c r="C56" s="11"/>
      <c r="D56" s="9"/>
    </row>
    <row r="57" spans="2:4" x14ac:dyDescent="0.25">
      <c r="B57" s="9"/>
      <c r="C57" s="16"/>
      <c r="D57" s="9"/>
    </row>
    <row r="58" spans="2:4" x14ac:dyDescent="0.25">
      <c r="B58" s="9"/>
      <c r="C58" s="16"/>
      <c r="D58" s="9"/>
    </row>
    <row r="59" spans="2:4" x14ac:dyDescent="0.25">
      <c r="B59" s="9"/>
      <c r="C59" s="11"/>
      <c r="D59" s="9"/>
    </row>
    <row r="60" spans="2:4" x14ac:dyDescent="0.25">
      <c r="B60" s="9"/>
      <c r="C60" s="18"/>
      <c r="D60" s="9"/>
    </row>
    <row r="61" spans="2:4" x14ac:dyDescent="0.25">
      <c r="B61" s="9"/>
      <c r="C61" s="9"/>
      <c r="D61" s="9"/>
    </row>
    <row r="62" spans="2:4" x14ac:dyDescent="0.25">
      <c r="B62" s="9"/>
      <c r="C62" s="18"/>
      <c r="D62" s="9"/>
    </row>
    <row r="63" spans="2:4" x14ac:dyDescent="0.25">
      <c r="B63" s="9"/>
      <c r="C63" s="18"/>
      <c r="D63" s="9"/>
    </row>
    <row r="64" spans="2:4" x14ac:dyDescent="0.25">
      <c r="B64" s="9"/>
      <c r="C64" s="9"/>
      <c r="D64" s="9"/>
    </row>
    <row r="65" spans="2:4" x14ac:dyDescent="0.25">
      <c r="B65" s="9"/>
      <c r="C65" s="9"/>
      <c r="D65" s="9"/>
    </row>
    <row r="66" spans="2:4" x14ac:dyDescent="0.25">
      <c r="B66" s="9"/>
      <c r="C66" s="9"/>
      <c r="D66" s="9"/>
    </row>
    <row r="67" spans="2:4" x14ac:dyDescent="0.25">
      <c r="B67" s="9"/>
      <c r="C67" s="9"/>
      <c r="D67" s="9"/>
    </row>
    <row r="68" spans="2:4" x14ac:dyDescent="0.25">
      <c r="B68" s="9"/>
      <c r="C68" s="9"/>
      <c r="D68" s="9"/>
    </row>
  </sheetData>
  <printOptions horizontalCentered="1"/>
  <pageMargins left="0.39370078740157483" right="0.39370078740157483" top="0.78740157480314965" bottom="0.78740157480314965" header="0.39370078740157483" footer="0.39370078740157483"/>
  <pageSetup paperSize="9" fitToWidth="0" fitToHeight="0" orientation="portrait" r:id="rId1"/>
  <rowBreaks count="1" manualBreakCount="1">
    <brk id="57" min="1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B58E-BB7E-471E-8D23-87CCBDC95A13}">
  <sheetPr>
    <tabColor rgb="FFFF0000"/>
  </sheetPr>
  <dimension ref="A1:D67"/>
  <sheetViews>
    <sheetView view="pageBreakPreview" topLeftCell="A22" zoomScale="115" zoomScaleNormal="100" zoomScaleSheetLayoutView="115" workbookViewId="0">
      <selection activeCell="C17" sqref="C17"/>
    </sheetView>
  </sheetViews>
  <sheetFormatPr defaultRowHeight="15.75" x14ac:dyDescent="0.25"/>
  <cols>
    <col min="1" max="1" width="4.7109375" style="105" customWidth="1"/>
    <col min="2" max="2" width="79.7109375" style="105" customWidth="1"/>
    <col min="3" max="3" width="4.7109375" style="105" customWidth="1"/>
    <col min="4" max="4" width="13.28515625" style="105" bestFit="1" customWidth="1"/>
    <col min="5" max="16384" width="9.140625" style="105"/>
  </cols>
  <sheetData>
    <row r="1" spans="1:3" x14ac:dyDescent="0.25">
      <c r="A1" s="104"/>
      <c r="B1" s="104"/>
      <c r="C1" s="104"/>
    </row>
    <row r="2" spans="1:3" x14ac:dyDescent="0.25">
      <c r="A2" s="104"/>
      <c r="B2" s="104"/>
      <c r="C2" s="104"/>
    </row>
    <row r="3" spans="1:3" x14ac:dyDescent="0.25">
      <c r="A3" s="104"/>
      <c r="B3" s="104"/>
      <c r="C3" s="104"/>
    </row>
    <row r="4" spans="1:3" x14ac:dyDescent="0.25">
      <c r="A4" s="104"/>
      <c r="B4" s="104"/>
      <c r="C4" s="104"/>
    </row>
    <row r="5" spans="1:3" x14ac:dyDescent="0.25">
      <c r="A5" s="104"/>
      <c r="B5" s="10" t="s">
        <v>4</v>
      </c>
      <c r="C5" s="104"/>
    </row>
    <row r="6" spans="1:3" x14ac:dyDescent="0.25">
      <c r="A6" s="104"/>
      <c r="B6" s="10" t="s">
        <v>5</v>
      </c>
      <c r="C6" s="104"/>
    </row>
    <row r="7" spans="1:3" x14ac:dyDescent="0.25">
      <c r="A7" s="104"/>
      <c r="B7" s="10" t="s">
        <v>6</v>
      </c>
      <c r="C7" s="104"/>
    </row>
    <row r="8" spans="1:3" x14ac:dyDescent="0.25">
      <c r="A8" s="104"/>
      <c r="B8" s="10" t="s">
        <v>7</v>
      </c>
      <c r="C8" s="104"/>
    </row>
    <row r="9" spans="1:3" x14ac:dyDescent="0.25">
      <c r="A9" s="104"/>
      <c r="B9" s="106"/>
      <c r="C9" s="104"/>
    </row>
    <row r="10" spans="1:3" x14ac:dyDescent="0.25">
      <c r="A10" s="104"/>
      <c r="B10" s="106"/>
      <c r="C10" s="104"/>
    </row>
    <row r="11" spans="1:3" ht="37.5" x14ac:dyDescent="0.25">
      <c r="A11" s="104"/>
      <c r="B11" s="30" t="s">
        <v>647</v>
      </c>
      <c r="C11" s="104"/>
    </row>
    <row r="12" spans="1:3" x14ac:dyDescent="0.25">
      <c r="A12" s="104"/>
      <c r="B12" s="85"/>
      <c r="C12" s="104"/>
    </row>
    <row r="13" spans="1:3" x14ac:dyDescent="0.25">
      <c r="A13" s="104"/>
      <c r="B13" s="84"/>
      <c r="C13" s="104"/>
    </row>
    <row r="14" spans="1:3" ht="173.25" x14ac:dyDescent="0.25">
      <c r="A14" s="104"/>
      <c r="B14" s="86" t="s">
        <v>648</v>
      </c>
      <c r="C14" s="104"/>
    </row>
    <row r="15" spans="1:3" ht="63" x14ac:dyDescent="0.25">
      <c r="A15" s="104"/>
      <c r="B15" s="178" t="s">
        <v>649</v>
      </c>
      <c r="C15" s="104"/>
    </row>
    <row r="16" spans="1:3" ht="69.75" customHeight="1" x14ac:dyDescent="0.25">
      <c r="A16" s="104"/>
      <c r="B16" s="185" t="str">
        <f>dados!A16</f>
        <v>SINAPI - 09/2025 - Paraná; ORSE - 08/2025 - Sergipe; IOPES - 07/2025 - Espírito Santo; CPOS - 09/2025 - São Paulo.</v>
      </c>
      <c r="C16" s="104"/>
    </row>
    <row r="17" spans="1:4" ht="283.5" x14ac:dyDescent="0.25">
      <c r="A17" s="104"/>
      <c r="B17" s="178" t="s">
        <v>650</v>
      </c>
      <c r="C17" s="104"/>
    </row>
    <row r="18" spans="1:4" ht="47.25" x14ac:dyDescent="0.25">
      <c r="A18" s="104"/>
      <c r="B18" s="86" t="s">
        <v>651</v>
      </c>
      <c r="C18" s="104"/>
    </row>
    <row r="19" spans="1:4" ht="47.25" x14ac:dyDescent="0.25">
      <c r="A19" s="104"/>
      <c r="B19" s="179" t="s">
        <v>652</v>
      </c>
      <c r="C19" s="104"/>
    </row>
    <row r="20" spans="1:4" x14ac:dyDescent="0.25">
      <c r="A20" s="104"/>
      <c r="B20" s="179"/>
      <c r="C20" s="104"/>
    </row>
    <row r="21" spans="1:4" ht="47.25" x14ac:dyDescent="0.25">
      <c r="A21" s="104"/>
      <c r="B21" s="180" t="s">
        <v>653</v>
      </c>
      <c r="C21" s="104"/>
    </row>
    <row r="22" spans="1:4" x14ac:dyDescent="0.25">
      <c r="A22" s="104"/>
      <c r="B22" s="180"/>
      <c r="C22" s="104"/>
    </row>
    <row r="23" spans="1:4" ht="78.75" x14ac:dyDescent="0.25">
      <c r="A23" s="104"/>
      <c r="B23" s="180" t="s">
        <v>654</v>
      </c>
      <c r="C23" s="104"/>
    </row>
    <row r="24" spans="1:4" ht="94.5" x14ac:dyDescent="0.25">
      <c r="A24" s="104"/>
      <c r="B24" s="179" t="s">
        <v>655</v>
      </c>
      <c r="C24" s="104"/>
    </row>
    <row r="25" spans="1:4" x14ac:dyDescent="0.25">
      <c r="A25" s="104"/>
      <c r="B25" s="179"/>
      <c r="C25" s="104"/>
    </row>
    <row r="26" spans="1:4" ht="63" x14ac:dyDescent="0.25">
      <c r="A26" s="104"/>
      <c r="B26" s="180" t="s">
        <v>986</v>
      </c>
      <c r="C26" s="104"/>
      <c r="D26" s="186">
        <f>imp.orc!D33</f>
        <v>35896.2284</v>
      </c>
    </row>
    <row r="27" spans="1:4" ht="47.25" x14ac:dyDescent="0.25">
      <c r="A27" s="104"/>
      <c r="B27" s="180" t="s">
        <v>656</v>
      </c>
      <c r="C27" s="104"/>
    </row>
    <row r="28" spans="1:4" x14ac:dyDescent="0.25">
      <c r="A28" s="104"/>
      <c r="B28" s="179"/>
      <c r="C28" s="104"/>
    </row>
    <row r="29" spans="1:4" ht="47.25" x14ac:dyDescent="0.25">
      <c r="A29" s="104"/>
      <c r="B29" s="180" t="s">
        <v>657</v>
      </c>
      <c r="C29" s="104"/>
    </row>
    <row r="30" spans="1:4" x14ac:dyDescent="0.25">
      <c r="A30" s="104"/>
      <c r="B30" s="84"/>
      <c r="C30" s="104"/>
    </row>
    <row r="31" spans="1:4" x14ac:dyDescent="0.25">
      <c r="B31" s="87">
        <f>dados!B8</f>
        <v>45960</v>
      </c>
      <c r="C31" s="104"/>
    </row>
    <row r="32" spans="1:4" x14ac:dyDescent="0.25">
      <c r="A32" s="104"/>
      <c r="B32" s="106"/>
      <c r="C32" s="104"/>
    </row>
    <row r="33" spans="1:3" x14ac:dyDescent="0.25">
      <c r="A33" s="104"/>
      <c r="B33" s="106"/>
      <c r="C33" s="104"/>
    </row>
    <row r="34" spans="1:3" x14ac:dyDescent="0.25">
      <c r="A34" s="104"/>
      <c r="B34" s="88" t="s">
        <v>663</v>
      </c>
      <c r="C34" s="104"/>
    </row>
    <row r="35" spans="1:3" x14ac:dyDescent="0.25">
      <c r="A35" s="104"/>
      <c r="B35" s="104"/>
      <c r="C35" s="104"/>
    </row>
    <row r="36" spans="1:3" x14ac:dyDescent="0.25">
      <c r="A36" s="104"/>
      <c r="B36" s="107"/>
      <c r="C36" s="104"/>
    </row>
    <row r="37" spans="1:3" x14ac:dyDescent="0.25">
      <c r="A37" s="104"/>
      <c r="B37" s="107"/>
      <c r="C37" s="104"/>
    </row>
    <row r="38" spans="1:3" x14ac:dyDescent="0.25">
      <c r="A38" s="104"/>
      <c r="B38" s="107"/>
      <c r="C38" s="104"/>
    </row>
    <row r="39" spans="1:3" x14ac:dyDescent="0.25">
      <c r="A39" s="104"/>
      <c r="B39" s="107"/>
      <c r="C39" s="104"/>
    </row>
    <row r="40" spans="1:3" x14ac:dyDescent="0.25">
      <c r="A40" s="104"/>
      <c r="B40" s="107"/>
      <c r="C40" s="104"/>
    </row>
    <row r="41" spans="1:3" x14ac:dyDescent="0.25">
      <c r="A41" s="104"/>
      <c r="B41" s="107"/>
      <c r="C41" s="104"/>
    </row>
    <row r="42" spans="1:3" x14ac:dyDescent="0.25">
      <c r="A42" s="104"/>
      <c r="B42" s="107"/>
      <c r="C42" s="104"/>
    </row>
    <row r="43" spans="1:3" x14ac:dyDescent="0.25">
      <c r="A43" s="104"/>
      <c r="B43" s="107"/>
      <c r="C43" s="104"/>
    </row>
    <row r="44" spans="1:3" x14ac:dyDescent="0.25">
      <c r="A44" s="104"/>
      <c r="B44" s="107"/>
      <c r="C44" s="104"/>
    </row>
    <row r="45" spans="1:3" x14ac:dyDescent="0.25">
      <c r="A45" s="104"/>
      <c r="B45" s="83"/>
      <c r="C45" s="104"/>
    </row>
    <row r="46" spans="1:3" x14ac:dyDescent="0.25">
      <c r="A46" s="104"/>
      <c r="B46" s="108"/>
      <c r="C46" s="104"/>
    </row>
    <row r="47" spans="1:3" x14ac:dyDescent="0.25">
      <c r="A47" s="104"/>
      <c r="B47" s="108"/>
      <c r="C47" s="104"/>
    </row>
    <row r="48" spans="1:3" x14ac:dyDescent="0.25">
      <c r="A48" s="104"/>
      <c r="B48" s="106"/>
      <c r="C48" s="104"/>
    </row>
    <row r="49" spans="1:3" x14ac:dyDescent="0.25">
      <c r="A49" s="104"/>
      <c r="B49" s="106"/>
      <c r="C49" s="104"/>
    </row>
    <row r="50" spans="1:3" x14ac:dyDescent="0.25">
      <c r="A50" s="104"/>
      <c r="B50" s="106"/>
      <c r="C50" s="104"/>
    </row>
    <row r="51" spans="1:3" x14ac:dyDescent="0.25">
      <c r="A51" s="104"/>
      <c r="B51" s="106"/>
      <c r="C51" s="104"/>
    </row>
    <row r="52" spans="1:3" x14ac:dyDescent="0.25">
      <c r="A52" s="104"/>
      <c r="B52" s="106"/>
      <c r="C52" s="104"/>
    </row>
    <row r="53" spans="1:3" x14ac:dyDescent="0.25">
      <c r="A53" s="104"/>
      <c r="B53" s="106"/>
      <c r="C53" s="104"/>
    </row>
    <row r="54" spans="1:3" x14ac:dyDescent="0.25">
      <c r="A54" s="104"/>
      <c r="B54" s="106"/>
      <c r="C54" s="104"/>
    </row>
    <row r="55" spans="1:3" x14ac:dyDescent="0.25">
      <c r="A55" s="104"/>
      <c r="B55" s="106"/>
      <c r="C55" s="104"/>
    </row>
    <row r="56" spans="1:3" x14ac:dyDescent="0.25">
      <c r="A56" s="104"/>
      <c r="B56" s="83"/>
      <c r="C56" s="104"/>
    </row>
    <row r="57" spans="1:3" x14ac:dyDescent="0.25">
      <c r="A57" s="104"/>
      <c r="B57" s="83"/>
      <c r="C57" s="104"/>
    </row>
    <row r="58" spans="1:3" x14ac:dyDescent="0.25">
      <c r="A58" s="104"/>
      <c r="B58" s="106"/>
      <c r="C58" s="104"/>
    </row>
    <row r="59" spans="1:3" x14ac:dyDescent="0.25">
      <c r="A59" s="104"/>
      <c r="B59" s="84"/>
      <c r="C59" s="104"/>
    </row>
    <row r="60" spans="1:3" x14ac:dyDescent="0.25">
      <c r="A60" s="104"/>
      <c r="B60" s="104"/>
      <c r="C60" s="104"/>
    </row>
    <row r="61" spans="1:3" x14ac:dyDescent="0.25">
      <c r="A61" s="104"/>
      <c r="B61" s="84"/>
      <c r="C61" s="104"/>
    </row>
    <row r="62" spans="1:3" x14ac:dyDescent="0.25">
      <c r="A62" s="104"/>
      <c r="B62" s="84"/>
      <c r="C62" s="104"/>
    </row>
    <row r="63" spans="1:3" x14ac:dyDescent="0.25">
      <c r="A63" s="104"/>
      <c r="B63" s="104"/>
      <c r="C63" s="104"/>
    </row>
    <row r="64" spans="1:3" x14ac:dyDescent="0.25">
      <c r="A64" s="104"/>
      <c r="B64" s="104"/>
      <c r="C64" s="104"/>
    </row>
    <row r="65" spans="1:3" x14ac:dyDescent="0.25">
      <c r="A65" s="104"/>
      <c r="B65" s="104"/>
      <c r="C65" s="104"/>
    </row>
    <row r="66" spans="1:3" x14ac:dyDescent="0.25">
      <c r="A66" s="104"/>
      <c r="B66" s="104"/>
      <c r="C66" s="104"/>
    </row>
    <row r="67" spans="1:3" x14ac:dyDescent="0.25">
      <c r="A67" s="104"/>
      <c r="B67" s="104"/>
      <c r="C67" s="104"/>
    </row>
  </sheetData>
  <printOptions horizontalCentered="1"/>
  <pageMargins left="0.39370078740157483" right="0.39370078740157483" top="0.78740157480314965" bottom="0.78740157480314965" header="0.39370078740157483" footer="0.39370078740157483"/>
  <pageSetup paperSize="9" orientation="portrait" r:id="rId1"/>
  <headerFooter>
    <oddFooter>&amp;L&amp;8Orçamento Descritivo: Declaração do autor – Página &amp;P de &amp;N&amp;R&amp;8Assinado digitalmente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I57"/>
  <sheetViews>
    <sheetView view="pageBreakPreview" topLeftCell="A7" zoomScaleNormal="100" zoomScaleSheetLayoutView="100" workbookViewId="0">
      <selection activeCell="C17" sqref="C17"/>
    </sheetView>
  </sheetViews>
  <sheetFormatPr defaultRowHeight="15.75" x14ac:dyDescent="0.25"/>
  <cols>
    <col min="1" max="1" width="4.28515625" style="7" customWidth="1"/>
    <col min="2" max="2" width="9" style="7" customWidth="1"/>
    <col min="3" max="3" width="11.7109375" style="7" customWidth="1"/>
    <col min="4" max="4" width="20.140625" style="7" customWidth="1"/>
    <col min="5" max="6" width="19" style="7" customWidth="1"/>
    <col min="7" max="7" width="19.5703125" style="7" customWidth="1"/>
    <col min="8" max="8" width="14" style="7" customWidth="1"/>
    <col min="9" max="9" width="4.28515625" style="7" customWidth="1"/>
    <col min="10" max="16384" width="9.140625" style="7"/>
  </cols>
  <sheetData>
    <row r="1" spans="1:9" x14ac:dyDescent="0.25">
      <c r="A1" s="6"/>
      <c r="B1" s="6"/>
      <c r="C1" s="6"/>
      <c r="D1" s="6"/>
      <c r="E1" s="6"/>
      <c r="F1" s="6"/>
      <c r="G1" s="6"/>
      <c r="H1" s="6"/>
      <c r="I1" s="6"/>
    </row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8.75" x14ac:dyDescent="0.25">
      <c r="A3" s="6"/>
      <c r="B3" s="220" t="s">
        <v>52</v>
      </c>
      <c r="C3" s="220"/>
      <c r="D3" s="220"/>
      <c r="E3" s="220"/>
      <c r="F3" s="220"/>
      <c r="G3" s="220"/>
      <c r="H3" s="220"/>
      <c r="I3" s="6"/>
    </row>
    <row r="4" spans="1:9" ht="18.75" x14ac:dyDescent="0.25">
      <c r="A4" s="6"/>
      <c r="B4" s="103"/>
      <c r="C4" s="103"/>
      <c r="D4" s="103"/>
      <c r="E4" s="103"/>
      <c r="F4" s="103"/>
      <c r="G4" s="103"/>
      <c r="H4" s="103"/>
      <c r="I4" s="6"/>
    </row>
    <row r="5" spans="1:9" ht="16.5" thickBot="1" x14ac:dyDescent="0.3">
      <c r="A5" s="6"/>
      <c r="B5" s="23"/>
      <c r="C5" s="23"/>
      <c r="D5" s="23"/>
      <c r="E5" s="23"/>
      <c r="F5" s="23"/>
      <c r="G5" s="23"/>
      <c r="H5" s="23"/>
      <c r="I5" s="6"/>
    </row>
    <row r="6" spans="1:9" x14ac:dyDescent="0.25">
      <c r="A6" s="6"/>
      <c r="B6" s="206" t="s">
        <v>6</v>
      </c>
      <c r="C6" s="207"/>
      <c r="D6" s="207"/>
      <c r="E6" s="207"/>
      <c r="F6" s="207"/>
      <c r="G6" s="207"/>
      <c r="H6" s="208"/>
      <c r="I6" s="6"/>
    </row>
    <row r="7" spans="1:9" x14ac:dyDescent="0.25">
      <c r="A7" s="6"/>
      <c r="B7" s="57"/>
      <c r="C7" s="24" t="s">
        <v>79</v>
      </c>
      <c r="D7" s="204" t="str">
        <f>dados!B3</f>
        <v>REPARAÇÃO DO ESGOTO DO RANCHO DA 2º COMPANHIA DE SUPRIMENTO</v>
      </c>
      <c r="E7" s="204"/>
      <c r="F7" s="204"/>
      <c r="G7" s="204"/>
      <c r="H7" s="205"/>
      <c r="I7" s="6"/>
    </row>
    <row r="8" spans="1:9" x14ac:dyDescent="0.25">
      <c r="A8" s="6"/>
      <c r="B8" s="57"/>
      <c r="C8" s="24" t="s">
        <v>96</v>
      </c>
      <c r="D8" s="51">
        <f>dados!B2</f>
        <v>202405000255</v>
      </c>
      <c r="E8" s="52"/>
      <c r="F8" s="24" t="s">
        <v>1</v>
      </c>
      <c r="G8" s="53" t="str">
        <f>dados!B4</f>
        <v>2Cia 5BSup</v>
      </c>
      <c r="H8" s="58"/>
      <c r="I8" s="6"/>
    </row>
    <row r="9" spans="1:9" x14ac:dyDescent="0.25">
      <c r="A9" s="6"/>
      <c r="B9" s="57"/>
      <c r="C9" s="24" t="s">
        <v>2</v>
      </c>
      <c r="D9" s="25" t="str">
        <f>dados!B5</f>
        <v>PALMEIRA/PR</v>
      </c>
      <c r="F9" s="54" t="s">
        <v>132</v>
      </c>
      <c r="G9" s="55" t="s">
        <v>80</v>
      </c>
      <c r="H9" s="58"/>
      <c r="I9" s="6"/>
    </row>
    <row r="10" spans="1:9" x14ac:dyDescent="0.25">
      <c r="A10" s="6"/>
      <c r="B10" s="57"/>
      <c r="C10" s="26" t="s">
        <v>611</v>
      </c>
      <c r="D10" s="53">
        <f>dados!B6</f>
        <v>110</v>
      </c>
      <c r="E10" s="6"/>
      <c r="F10" s="26" t="s">
        <v>95</v>
      </c>
      <c r="G10" s="56" t="str">
        <f>dados!B9</f>
        <v>DESONERADO</v>
      </c>
      <c r="H10" s="58"/>
      <c r="I10" s="6"/>
    </row>
    <row r="11" spans="1:9" ht="16.5" thickBot="1" x14ac:dyDescent="0.3">
      <c r="A11" s="6"/>
      <c r="B11" s="59"/>
      <c r="C11" s="60" t="s">
        <v>136</v>
      </c>
      <c r="D11" s="61">
        <f>dados!B10</f>
        <v>0.28489999999999999</v>
      </c>
      <c r="E11" s="62"/>
      <c r="F11" s="60" t="s">
        <v>48</v>
      </c>
      <c r="G11" s="61" t="str">
        <f>dados!B11</f>
        <v>N/A</v>
      </c>
      <c r="H11" s="63"/>
    </row>
    <row r="12" spans="1:9" x14ac:dyDescent="0.25">
      <c r="A12" s="6"/>
      <c r="C12" s="54"/>
      <c r="D12" s="102"/>
      <c r="E12" s="6"/>
      <c r="F12" s="54"/>
      <c r="G12" s="102"/>
      <c r="H12" s="6"/>
    </row>
    <row r="13" spans="1:9" ht="16.5" thickBot="1" x14ac:dyDescent="0.3">
      <c r="A13" s="6"/>
      <c r="B13" s="27"/>
      <c r="C13" s="27"/>
      <c r="D13" s="23"/>
      <c r="E13" s="24"/>
      <c r="F13" s="23"/>
      <c r="G13" s="26"/>
      <c r="H13" s="25"/>
      <c r="I13" s="6"/>
    </row>
    <row r="14" spans="1:9" x14ac:dyDescent="0.25">
      <c r="A14" s="6"/>
      <c r="B14" s="223" t="s">
        <v>81</v>
      </c>
      <c r="C14" s="225" t="s">
        <v>82</v>
      </c>
      <c r="D14" s="227" t="s">
        <v>8</v>
      </c>
      <c r="E14" s="228"/>
      <c r="F14" s="228"/>
      <c r="G14" s="221" t="s">
        <v>83</v>
      </c>
      <c r="H14" s="222"/>
      <c r="I14" s="6"/>
    </row>
    <row r="15" spans="1:9" x14ac:dyDescent="0.25">
      <c r="A15" s="6"/>
      <c r="B15" s="224"/>
      <c r="C15" s="226"/>
      <c r="D15" s="229"/>
      <c r="E15" s="230"/>
      <c r="F15" s="230"/>
      <c r="G15" s="28" t="s">
        <v>42</v>
      </c>
      <c r="H15" s="29" t="s">
        <v>84</v>
      </c>
      <c r="I15" s="6"/>
    </row>
    <row r="16" spans="1:9" x14ac:dyDescent="0.25">
      <c r="A16" s="6"/>
      <c r="B16" s="1">
        <v>1</v>
      </c>
      <c r="C16" s="67" t="s">
        <v>85</v>
      </c>
      <c r="D16" s="215" t="s">
        <v>12</v>
      </c>
      <c r="E16" s="216"/>
      <c r="F16" s="216"/>
      <c r="G16" s="19">
        <f>VLOOKUP(C16,imp.orc!$B$3:$D$29,3,FALSE)</f>
        <v>271.47000000000003</v>
      </c>
      <c r="H16" s="20">
        <f t="shared" ref="H16:H42" si="0">G16/$G$44</f>
        <v>9.7172243681226938E-3</v>
      </c>
      <c r="I16" s="6"/>
    </row>
    <row r="17" spans="1:9" x14ac:dyDescent="0.25">
      <c r="A17" s="6"/>
      <c r="B17" s="1">
        <v>2</v>
      </c>
      <c r="C17" s="67" t="s">
        <v>86</v>
      </c>
      <c r="D17" s="215" t="s">
        <v>13</v>
      </c>
      <c r="E17" s="216"/>
      <c r="F17" s="216"/>
      <c r="G17" s="19">
        <f>VLOOKUP(C17,imp.orc!$B$3:$D$29,3,FALSE)</f>
        <v>4183.04</v>
      </c>
      <c r="H17" s="20">
        <f t="shared" si="0"/>
        <v>0.14973123446727796</v>
      </c>
      <c r="I17" s="6"/>
    </row>
    <row r="18" spans="1:9" x14ac:dyDescent="0.25">
      <c r="A18" s="6"/>
      <c r="B18" s="1">
        <v>3</v>
      </c>
      <c r="C18" s="67" t="s">
        <v>87</v>
      </c>
      <c r="D18" s="215" t="s">
        <v>15</v>
      </c>
      <c r="E18" s="216"/>
      <c r="F18" s="216"/>
      <c r="G18" s="19">
        <f>VLOOKUP(C18,imp.orc!$B$3:$D$29,3,FALSE)</f>
        <v>1303.17</v>
      </c>
      <c r="H18" s="20">
        <f t="shared" si="0"/>
        <v>4.6646757578393379E-2</v>
      </c>
      <c r="I18" s="6"/>
    </row>
    <row r="19" spans="1:9" x14ac:dyDescent="0.25">
      <c r="A19" s="6"/>
      <c r="B19" s="1">
        <v>4</v>
      </c>
      <c r="C19" s="67" t="s">
        <v>88</v>
      </c>
      <c r="D19" s="215" t="s">
        <v>16</v>
      </c>
      <c r="E19" s="216"/>
      <c r="F19" s="216"/>
      <c r="G19" s="19">
        <f>VLOOKUP(C19,imp.orc!$B$3:$D$29,3,FALSE)</f>
        <v>927.35</v>
      </c>
      <c r="H19" s="20">
        <f t="shared" si="0"/>
        <v>3.3194341981723871E-2</v>
      </c>
      <c r="I19" s="6"/>
    </row>
    <row r="20" spans="1:9" x14ac:dyDescent="0.25">
      <c r="A20" s="6"/>
      <c r="B20" s="1">
        <v>5</v>
      </c>
      <c r="C20" s="67" t="s">
        <v>89</v>
      </c>
      <c r="D20" s="215" t="s">
        <v>20</v>
      </c>
      <c r="E20" s="216"/>
      <c r="F20" s="216"/>
      <c r="G20" s="19">
        <f>VLOOKUP(C20,imp.orc!$B$3:$D$29,3,FALSE)</f>
        <v>0</v>
      </c>
      <c r="H20" s="20">
        <f t="shared" si="0"/>
        <v>0</v>
      </c>
      <c r="I20" s="6"/>
    </row>
    <row r="21" spans="1:9" x14ac:dyDescent="0.25">
      <c r="A21" s="6"/>
      <c r="B21" s="1">
        <v>6</v>
      </c>
      <c r="C21" s="67" t="s">
        <v>90</v>
      </c>
      <c r="D21" s="215" t="s">
        <v>21</v>
      </c>
      <c r="E21" s="216"/>
      <c r="F21" s="216"/>
      <c r="G21" s="19">
        <f>VLOOKUP(C21,imp.orc!$B$3:$D$29,3,FALSE)</f>
        <v>0</v>
      </c>
      <c r="H21" s="20">
        <f t="shared" si="0"/>
        <v>0</v>
      </c>
      <c r="I21" s="6"/>
    </row>
    <row r="22" spans="1:9" x14ac:dyDescent="0.25">
      <c r="A22" s="6"/>
      <c r="B22" s="1">
        <v>7</v>
      </c>
      <c r="C22" s="67" t="s">
        <v>91</v>
      </c>
      <c r="D22" s="215" t="s">
        <v>17</v>
      </c>
      <c r="E22" s="216"/>
      <c r="F22" s="216"/>
      <c r="G22" s="19">
        <f>VLOOKUP(C22,imp.orc!$B$3:$D$29,3,FALSE)</f>
        <v>600.29999999999995</v>
      </c>
      <c r="H22" s="20">
        <f t="shared" si="0"/>
        <v>2.1487640579747492E-2</v>
      </c>
      <c r="I22" s="6"/>
    </row>
    <row r="23" spans="1:9" x14ac:dyDescent="0.25">
      <c r="A23" s="6"/>
      <c r="B23" s="1">
        <v>8</v>
      </c>
      <c r="C23" s="67" t="s">
        <v>92</v>
      </c>
      <c r="D23" s="215" t="s">
        <v>22</v>
      </c>
      <c r="E23" s="216"/>
      <c r="F23" s="216"/>
      <c r="G23" s="19">
        <f>VLOOKUP(C23,imp.orc!$B$3:$D$29,3,FALSE)</f>
        <v>5187.24</v>
      </c>
      <c r="H23" s="20">
        <f t="shared" si="0"/>
        <v>0.18567640966331733</v>
      </c>
      <c r="I23" s="6"/>
    </row>
    <row r="24" spans="1:9" x14ac:dyDescent="0.25">
      <c r="A24" s="6"/>
      <c r="B24" s="1">
        <v>9</v>
      </c>
      <c r="C24" s="67" t="s">
        <v>93</v>
      </c>
      <c r="D24" s="215" t="s">
        <v>23</v>
      </c>
      <c r="E24" s="216"/>
      <c r="F24" s="216"/>
      <c r="G24" s="19">
        <f>VLOOKUP(C24,imp.orc!$B$3:$D$29,3,FALSE)</f>
        <v>4076.56</v>
      </c>
      <c r="H24" s="20">
        <f t="shared" si="0"/>
        <v>0.14591980023617432</v>
      </c>
      <c r="I24" s="6"/>
    </row>
    <row r="25" spans="1:9" x14ac:dyDescent="0.25">
      <c r="A25" s="6"/>
      <c r="B25" s="1">
        <v>10</v>
      </c>
      <c r="C25" s="67" t="s">
        <v>53</v>
      </c>
      <c r="D25" s="215" t="s">
        <v>24</v>
      </c>
      <c r="E25" s="216"/>
      <c r="F25" s="216"/>
      <c r="G25" s="19">
        <f>VLOOKUP(C25,imp.orc!$B$3:$D$29,3,FALSE)</f>
        <v>5233.62</v>
      </c>
      <c r="H25" s="20">
        <f t="shared" si="0"/>
        <v>0.18733657419786454</v>
      </c>
      <c r="I25" s="6"/>
    </row>
    <row r="26" spans="1:9" x14ac:dyDescent="0.25">
      <c r="A26" s="6"/>
      <c r="B26" s="1">
        <v>11</v>
      </c>
      <c r="C26" s="67" t="s">
        <v>54</v>
      </c>
      <c r="D26" s="215" t="s">
        <v>25</v>
      </c>
      <c r="E26" s="216"/>
      <c r="F26" s="216"/>
      <c r="G26" s="19">
        <f>VLOOKUP(C26,imp.orc!$B$3:$D$29,3,FALSE)</f>
        <v>0</v>
      </c>
      <c r="H26" s="20">
        <f t="shared" si="0"/>
        <v>0</v>
      </c>
      <c r="I26" s="6"/>
    </row>
    <row r="27" spans="1:9" x14ac:dyDescent="0.25">
      <c r="A27" s="6"/>
      <c r="B27" s="1">
        <v>12</v>
      </c>
      <c r="C27" s="67" t="s">
        <v>55</v>
      </c>
      <c r="D27" s="215" t="s">
        <v>26</v>
      </c>
      <c r="E27" s="216"/>
      <c r="F27" s="216"/>
      <c r="G27" s="19">
        <f>VLOOKUP(C27,imp.orc!$B$3:$D$29,3,FALSE)</f>
        <v>0</v>
      </c>
      <c r="H27" s="20">
        <f t="shared" si="0"/>
        <v>0</v>
      </c>
      <c r="I27" s="6"/>
    </row>
    <row r="28" spans="1:9" x14ac:dyDescent="0.25">
      <c r="A28" s="6"/>
      <c r="B28" s="1">
        <v>13</v>
      </c>
      <c r="C28" s="67" t="s">
        <v>56</v>
      </c>
      <c r="D28" s="215" t="s">
        <v>27</v>
      </c>
      <c r="E28" s="216"/>
      <c r="F28" s="216"/>
      <c r="G28" s="19">
        <f>VLOOKUP(C28,imp.orc!$B$3:$D$29,3,FALSE)</f>
        <v>0</v>
      </c>
      <c r="H28" s="20">
        <f t="shared" si="0"/>
        <v>0</v>
      </c>
      <c r="I28" s="6"/>
    </row>
    <row r="29" spans="1:9" x14ac:dyDescent="0.25">
      <c r="A29" s="6"/>
      <c r="B29" s="1">
        <v>14</v>
      </c>
      <c r="C29" s="67" t="s">
        <v>57</v>
      </c>
      <c r="D29" s="215" t="s">
        <v>28</v>
      </c>
      <c r="E29" s="216"/>
      <c r="F29" s="216"/>
      <c r="G29" s="19">
        <f>VLOOKUP(C29,imp.orc!$B$3:$D$29,3,FALSE)</f>
        <v>668.61</v>
      </c>
      <c r="H29" s="20">
        <f t="shared" si="0"/>
        <v>2.3932785887098074E-2</v>
      </c>
      <c r="I29" s="6"/>
    </row>
    <row r="30" spans="1:9" x14ac:dyDescent="0.25">
      <c r="A30" s="6"/>
      <c r="B30" s="1">
        <v>15</v>
      </c>
      <c r="C30" s="67" t="s">
        <v>58</v>
      </c>
      <c r="D30" s="215" t="s">
        <v>29</v>
      </c>
      <c r="E30" s="216"/>
      <c r="F30" s="216"/>
      <c r="G30" s="19">
        <f>VLOOKUP(C30,imp.orc!$B$3:$D$29,3,FALSE)</f>
        <v>0</v>
      </c>
      <c r="H30" s="20">
        <f t="shared" si="0"/>
        <v>0</v>
      </c>
      <c r="I30" s="6"/>
    </row>
    <row r="31" spans="1:9" x14ac:dyDescent="0.25">
      <c r="A31" s="6"/>
      <c r="B31" s="1">
        <v>16</v>
      </c>
      <c r="C31" s="67" t="s">
        <v>59</v>
      </c>
      <c r="D31" s="215" t="s">
        <v>18</v>
      </c>
      <c r="E31" s="216"/>
      <c r="F31" s="216"/>
      <c r="G31" s="19">
        <f>VLOOKUP(C31,imp.orc!$B$3:$D$29,3,FALSE)</f>
        <v>0</v>
      </c>
      <c r="H31" s="20">
        <f t="shared" si="0"/>
        <v>0</v>
      </c>
      <c r="I31" s="6"/>
    </row>
    <row r="32" spans="1:9" x14ac:dyDescent="0.25">
      <c r="A32" s="6"/>
      <c r="B32" s="1">
        <v>17</v>
      </c>
      <c r="C32" s="67" t="s">
        <v>60</v>
      </c>
      <c r="D32" s="215" t="s">
        <v>61</v>
      </c>
      <c r="E32" s="216"/>
      <c r="F32" s="216"/>
      <c r="G32" s="19">
        <f>VLOOKUP(C32,imp.orc!$B$3:$D$29,3,FALSE)</f>
        <v>0</v>
      </c>
      <c r="H32" s="20">
        <f t="shared" si="0"/>
        <v>0</v>
      </c>
      <c r="I32" s="6"/>
    </row>
    <row r="33" spans="1:9" x14ac:dyDescent="0.25">
      <c r="A33" s="6"/>
      <c r="B33" s="1">
        <v>18</v>
      </c>
      <c r="C33" s="67" t="s">
        <v>62</v>
      </c>
      <c r="D33" s="215" t="s">
        <v>30</v>
      </c>
      <c r="E33" s="216"/>
      <c r="F33" s="216"/>
      <c r="G33" s="19">
        <f>VLOOKUP(C33,imp.orc!$B$3:$D$29,3,FALSE)</f>
        <v>0</v>
      </c>
      <c r="H33" s="20">
        <f t="shared" si="0"/>
        <v>0</v>
      </c>
      <c r="I33" s="6"/>
    </row>
    <row r="34" spans="1:9" x14ac:dyDescent="0.25">
      <c r="A34" s="6"/>
      <c r="B34" s="1">
        <v>19</v>
      </c>
      <c r="C34" s="67" t="s">
        <v>63</v>
      </c>
      <c r="D34" s="215" t="s">
        <v>19</v>
      </c>
      <c r="E34" s="216"/>
      <c r="F34" s="216"/>
      <c r="G34" s="19">
        <f>VLOOKUP(C34,imp.orc!$B$3:$D$29,3,FALSE)</f>
        <v>0</v>
      </c>
      <c r="H34" s="20">
        <f t="shared" si="0"/>
        <v>0</v>
      </c>
      <c r="I34" s="6"/>
    </row>
    <row r="35" spans="1:9" x14ac:dyDescent="0.25">
      <c r="A35" s="6"/>
      <c r="B35" s="1">
        <v>20</v>
      </c>
      <c r="C35" s="67" t="s">
        <v>64</v>
      </c>
      <c r="D35" s="215" t="s">
        <v>31</v>
      </c>
      <c r="E35" s="216"/>
      <c r="F35" s="216"/>
      <c r="G35" s="19">
        <f>VLOOKUP(C35,imp.orc!$B$3:$D$29,3,FALSE)</f>
        <v>0</v>
      </c>
      <c r="H35" s="20">
        <f t="shared" si="0"/>
        <v>0</v>
      </c>
      <c r="I35" s="6"/>
    </row>
    <row r="36" spans="1:9" x14ac:dyDescent="0.25">
      <c r="A36" s="6"/>
      <c r="B36" s="1">
        <v>21</v>
      </c>
      <c r="C36" s="67" t="s">
        <v>65</v>
      </c>
      <c r="D36" s="215" t="s">
        <v>32</v>
      </c>
      <c r="E36" s="216"/>
      <c r="F36" s="216"/>
      <c r="G36" s="19">
        <f>VLOOKUP(C36,imp.orc!$B$3:$D$29,3,FALSE)</f>
        <v>0</v>
      </c>
      <c r="H36" s="20">
        <f t="shared" si="0"/>
        <v>0</v>
      </c>
      <c r="I36" s="6"/>
    </row>
    <row r="37" spans="1:9" x14ac:dyDescent="0.25">
      <c r="A37" s="6"/>
      <c r="B37" s="1">
        <v>22</v>
      </c>
      <c r="C37" s="67" t="s">
        <v>66</v>
      </c>
      <c r="D37" s="215" t="s">
        <v>33</v>
      </c>
      <c r="E37" s="216"/>
      <c r="F37" s="216"/>
      <c r="G37" s="19">
        <f>VLOOKUP(C37,imp.orc!$B$3:$D$29,3,FALSE)</f>
        <v>0</v>
      </c>
      <c r="H37" s="20">
        <f t="shared" si="0"/>
        <v>0</v>
      </c>
      <c r="I37" s="6"/>
    </row>
    <row r="38" spans="1:9" x14ac:dyDescent="0.25">
      <c r="A38" s="6"/>
      <c r="B38" s="1">
        <v>23</v>
      </c>
      <c r="C38" s="67" t="s">
        <v>67</v>
      </c>
      <c r="D38" s="215" t="s">
        <v>34</v>
      </c>
      <c r="E38" s="216"/>
      <c r="F38" s="216"/>
      <c r="G38" s="19">
        <f>VLOOKUP(C38,imp.orc!$B$3:$D$29,3,FALSE)</f>
        <v>0</v>
      </c>
      <c r="H38" s="20">
        <f t="shared" si="0"/>
        <v>0</v>
      </c>
      <c r="I38" s="6"/>
    </row>
    <row r="39" spans="1:9" x14ac:dyDescent="0.25">
      <c r="A39" s="6"/>
      <c r="B39" s="1">
        <v>24</v>
      </c>
      <c r="C39" s="67" t="s">
        <v>68</v>
      </c>
      <c r="D39" s="215" t="s">
        <v>35</v>
      </c>
      <c r="E39" s="216"/>
      <c r="F39" s="216"/>
      <c r="G39" s="19">
        <f>VLOOKUP(C39,imp.orc!$B$3:$D$29,3,FALSE)</f>
        <v>0</v>
      </c>
      <c r="H39" s="20">
        <f t="shared" si="0"/>
        <v>0</v>
      </c>
      <c r="I39" s="6"/>
    </row>
    <row r="40" spans="1:9" x14ac:dyDescent="0.25">
      <c r="A40" s="6"/>
      <c r="B40" s="1">
        <v>25</v>
      </c>
      <c r="C40" s="67" t="s">
        <v>69</v>
      </c>
      <c r="D40" s="215" t="s">
        <v>36</v>
      </c>
      <c r="E40" s="216"/>
      <c r="F40" s="216"/>
      <c r="G40" s="19">
        <f>VLOOKUP(C40,imp.orc!$B$3:$D$29,3,FALSE)</f>
        <v>4969.16</v>
      </c>
      <c r="H40" s="20">
        <f t="shared" si="0"/>
        <v>0.17787027163627864</v>
      </c>
      <c r="I40" s="6"/>
    </row>
    <row r="41" spans="1:9" x14ac:dyDescent="0.25">
      <c r="A41" s="6"/>
      <c r="B41" s="1">
        <v>26</v>
      </c>
      <c r="C41" s="67" t="s">
        <v>70</v>
      </c>
      <c r="D41" s="215" t="s">
        <v>37</v>
      </c>
      <c r="E41" s="216"/>
      <c r="F41" s="216"/>
      <c r="G41" s="19">
        <f>VLOOKUP(C41,imp.orc!$B$3:$D$29,3,FALSE)</f>
        <v>516.47</v>
      </c>
      <c r="H41" s="20">
        <f t="shared" si="0"/>
        <v>1.8486959404001649E-2</v>
      </c>
      <c r="I41" s="6"/>
    </row>
    <row r="42" spans="1:9" x14ac:dyDescent="0.25">
      <c r="A42" s="6"/>
      <c r="B42" s="1">
        <v>27</v>
      </c>
      <c r="C42" s="67" t="s">
        <v>71</v>
      </c>
      <c r="D42" s="215" t="s">
        <v>38</v>
      </c>
      <c r="E42" s="216"/>
      <c r="F42" s="216"/>
      <c r="G42" s="19">
        <f>VLOOKUP(C42,imp.orc!$B$3:$D$29,3,FALSE)</f>
        <v>0</v>
      </c>
      <c r="H42" s="20">
        <f t="shared" si="0"/>
        <v>0</v>
      </c>
      <c r="I42" s="6"/>
    </row>
    <row r="43" spans="1:9" x14ac:dyDescent="0.25">
      <c r="A43" s="6"/>
      <c r="B43" s="217" t="s">
        <v>72</v>
      </c>
      <c r="C43" s="218"/>
      <c r="D43" s="218"/>
      <c r="E43" s="218"/>
      <c r="F43" s="218"/>
      <c r="G43" s="218"/>
      <c r="H43" s="219"/>
      <c r="I43" s="6"/>
    </row>
    <row r="44" spans="1:9" x14ac:dyDescent="0.25">
      <c r="A44" s="6"/>
      <c r="B44" s="21" t="s">
        <v>73</v>
      </c>
      <c r="C44" s="234" t="s">
        <v>98</v>
      </c>
      <c r="D44" s="235"/>
      <c r="E44" s="235"/>
      <c r="F44" s="235"/>
      <c r="G44" s="231">
        <f>imp.orc!D31</f>
        <v>27936.99</v>
      </c>
      <c r="H44" s="232"/>
      <c r="I44" s="6"/>
    </row>
    <row r="45" spans="1:9" x14ac:dyDescent="0.25">
      <c r="A45" s="6"/>
      <c r="B45" s="21" t="s">
        <v>74</v>
      </c>
      <c r="C45" s="215" t="s">
        <v>77</v>
      </c>
      <c r="D45" s="216"/>
      <c r="E45" s="216"/>
      <c r="F45" s="233"/>
      <c r="G45" s="231">
        <f>imp.orc!D32</f>
        <v>7959.2384000000002</v>
      </c>
      <c r="H45" s="232"/>
      <c r="I45" s="6"/>
    </row>
    <row r="46" spans="1:9" x14ac:dyDescent="0.25">
      <c r="A46" s="6"/>
      <c r="B46" s="21" t="s">
        <v>75</v>
      </c>
      <c r="C46" s="215" t="s">
        <v>78</v>
      </c>
      <c r="D46" s="216"/>
      <c r="E46" s="216"/>
      <c r="F46" s="216"/>
      <c r="G46" s="231">
        <f>imp.orc!D33</f>
        <v>35896.2284</v>
      </c>
      <c r="H46" s="232"/>
      <c r="I46" s="6"/>
    </row>
    <row r="47" spans="1:9" ht="16.5" thickBot="1" x14ac:dyDescent="0.3">
      <c r="A47" s="6"/>
      <c r="B47" s="2" t="s">
        <v>76</v>
      </c>
      <c r="C47" s="245" t="s">
        <v>612</v>
      </c>
      <c r="D47" s="246"/>
      <c r="E47" s="246"/>
      <c r="F47" s="246"/>
      <c r="G47" s="240">
        <f>G46/D10</f>
        <v>326.32934909090909</v>
      </c>
      <c r="H47" s="241"/>
      <c r="I47" s="6"/>
    </row>
    <row r="48" spans="1:9" x14ac:dyDescent="0.25">
      <c r="A48" s="6"/>
      <c r="B48" s="242" t="s">
        <v>123</v>
      </c>
      <c r="C48" s="243"/>
      <c r="D48" s="243"/>
      <c r="E48" s="243"/>
      <c r="F48" s="243"/>
      <c r="G48" s="243"/>
      <c r="H48" s="244"/>
      <c r="I48" s="6"/>
    </row>
    <row r="49" spans="1:9" x14ac:dyDescent="0.25">
      <c r="A49" s="6"/>
      <c r="B49" s="238" t="s">
        <v>14</v>
      </c>
      <c r="C49" s="239"/>
      <c r="D49" s="209" t="str">
        <f>dados!B13</f>
        <v>PARANÁ</v>
      </c>
      <c r="E49" s="209"/>
      <c r="F49" s="236">
        <f>dados!B14</f>
        <v>45901</v>
      </c>
      <c r="G49" s="236"/>
      <c r="H49" s="237"/>
      <c r="I49" s="6"/>
    </row>
    <row r="50" spans="1:9" ht="45" customHeight="1" thickBot="1" x14ac:dyDescent="0.3">
      <c r="A50" s="6"/>
      <c r="B50" s="211" t="s">
        <v>138</v>
      </c>
      <c r="C50" s="212"/>
      <c r="D50" s="213" t="str">
        <f>dados!A16</f>
        <v>SINAPI - 09/2025 - Paraná; ORSE - 08/2025 - Sergipe; IOPES - 07/2025 - Espírito Santo; CPOS - 09/2025 - São Paulo.</v>
      </c>
      <c r="E50" s="213"/>
      <c r="F50" s="213"/>
      <c r="G50" s="213"/>
      <c r="H50" s="214"/>
      <c r="I50" s="6"/>
    </row>
    <row r="51" spans="1:9" x14ac:dyDescent="0.25">
      <c r="A51" s="6"/>
      <c r="B51" s="22"/>
      <c r="C51" s="22"/>
      <c r="D51" s="22"/>
      <c r="E51" s="22"/>
      <c r="F51" s="22"/>
      <c r="G51" s="22"/>
      <c r="H51" s="22"/>
      <c r="I51" s="6"/>
    </row>
    <row r="52" spans="1:9" ht="72.75" customHeight="1" x14ac:dyDescent="0.25">
      <c r="A52" s="6"/>
      <c r="B52" s="210" t="s">
        <v>147</v>
      </c>
      <c r="C52" s="210"/>
      <c r="D52" s="210"/>
      <c r="E52" s="210"/>
      <c r="F52" s="210"/>
      <c r="G52" s="210"/>
      <c r="H52" s="210"/>
      <c r="I52" s="6"/>
    </row>
    <row r="53" spans="1:9" x14ac:dyDescent="0.25">
      <c r="A53" s="6"/>
      <c r="B53" s="74"/>
      <c r="C53" s="74"/>
      <c r="D53" s="74"/>
      <c r="E53" s="74"/>
      <c r="F53" s="74"/>
      <c r="G53" s="74"/>
      <c r="H53" s="74"/>
      <c r="I53" s="6"/>
    </row>
    <row r="54" spans="1:9" x14ac:dyDescent="0.25">
      <c r="A54" s="6"/>
      <c r="B54" s="74"/>
      <c r="C54" s="74"/>
      <c r="D54" s="74"/>
      <c r="E54" s="74"/>
      <c r="F54" s="74"/>
      <c r="G54" s="74"/>
      <c r="H54" s="74"/>
      <c r="I54" s="6"/>
    </row>
    <row r="55" spans="1:9" x14ac:dyDescent="0.25">
      <c r="A55" s="6"/>
      <c r="B55" s="6"/>
      <c r="C55" s="6"/>
      <c r="D55" s="6"/>
      <c r="E55" s="64"/>
      <c r="F55" s="6"/>
      <c r="G55" s="6"/>
      <c r="H55" s="6"/>
      <c r="I55" s="6"/>
    </row>
    <row r="56" spans="1:9" x14ac:dyDescent="0.25">
      <c r="A56" s="6"/>
      <c r="B56" s="6"/>
      <c r="C56" s="6"/>
      <c r="D56" s="6"/>
      <c r="E56" s="64"/>
      <c r="F56" s="6"/>
      <c r="G56" s="6"/>
      <c r="H56" s="6"/>
      <c r="I56" s="6"/>
    </row>
    <row r="57" spans="1:9" x14ac:dyDescent="0.25">
      <c r="A57" s="6"/>
      <c r="B57" s="6"/>
      <c r="C57" s="6"/>
      <c r="D57" s="6"/>
      <c r="E57" s="6"/>
      <c r="F57" s="6"/>
      <c r="G57" s="6"/>
      <c r="H57" s="6"/>
      <c r="I57" s="6"/>
    </row>
  </sheetData>
  <mergeCells count="50">
    <mergeCell ref="F49:H49"/>
    <mergeCell ref="B49:C49"/>
    <mergeCell ref="G46:H46"/>
    <mergeCell ref="G47:H47"/>
    <mergeCell ref="B48:H48"/>
    <mergeCell ref="C46:F46"/>
    <mergeCell ref="C47:F47"/>
    <mergeCell ref="D41:F41"/>
    <mergeCell ref="D42:F42"/>
    <mergeCell ref="G45:H45"/>
    <mergeCell ref="C45:F45"/>
    <mergeCell ref="C44:F44"/>
    <mergeCell ref="G44:H44"/>
    <mergeCell ref="D36:F36"/>
    <mergeCell ref="D37:F37"/>
    <mergeCell ref="D38:F38"/>
    <mergeCell ref="D39:F39"/>
    <mergeCell ref="D40:F40"/>
    <mergeCell ref="B3:H3"/>
    <mergeCell ref="D25:F25"/>
    <mergeCell ref="D26:F26"/>
    <mergeCell ref="G14:H14"/>
    <mergeCell ref="D17:F17"/>
    <mergeCell ref="D18:F18"/>
    <mergeCell ref="D19:F19"/>
    <mergeCell ref="D20:F20"/>
    <mergeCell ref="D21:F21"/>
    <mergeCell ref="B14:B15"/>
    <mergeCell ref="C14:C15"/>
    <mergeCell ref="D14:F15"/>
    <mergeCell ref="D16:F16"/>
    <mergeCell ref="D22:F22"/>
    <mergeCell ref="D23:F23"/>
    <mergeCell ref="D24:F24"/>
    <mergeCell ref="D7:H7"/>
    <mergeCell ref="B6:H6"/>
    <mergeCell ref="D49:E49"/>
    <mergeCell ref="B52:H52"/>
    <mergeCell ref="B50:C50"/>
    <mergeCell ref="D50:H50"/>
    <mergeCell ref="D29:F29"/>
    <mergeCell ref="D30:F30"/>
    <mergeCell ref="D31:F31"/>
    <mergeCell ref="D32:F32"/>
    <mergeCell ref="D27:F27"/>
    <mergeCell ref="D28:F28"/>
    <mergeCell ref="B43:H43"/>
    <mergeCell ref="D33:F33"/>
    <mergeCell ref="D34:F34"/>
    <mergeCell ref="D35:F35"/>
  </mergeCells>
  <printOptions horizontalCentered="1" verticalCentered="1"/>
  <pageMargins left="0.39370078740157483" right="0.39370078740157483" top="0.78740157480314965" bottom="0.78740157480314965" header="0.39370078740157483" footer="0.39370078740157483"/>
  <pageSetup paperSize="9" scale="78" firstPageNumber="0" fitToHeight="0" orientation="portrait" r:id="rId1"/>
  <headerFooter scaleWithDoc="0">
    <oddFooter>&amp;C&amp;8Orçamento Descritivo: Resumo – Página &amp;P de &amp;N&amp;R&amp;8Assinado digitalmente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84"/>
  <sheetViews>
    <sheetView view="pageBreakPreview" topLeftCell="A64" zoomScale="85" zoomScaleNormal="100" zoomScaleSheetLayoutView="85" workbookViewId="0">
      <selection activeCell="C17" sqref="C17"/>
    </sheetView>
  </sheetViews>
  <sheetFormatPr defaultColWidth="8.7109375" defaultRowHeight="15" x14ac:dyDescent="0.25"/>
  <cols>
    <col min="1" max="1" width="8.7109375" style="4" bestFit="1" customWidth="1"/>
    <col min="2" max="2" width="16.5703125" style="4" customWidth="1"/>
    <col min="3" max="3" width="14" style="4" customWidth="1"/>
    <col min="4" max="4" width="60.140625" style="5" customWidth="1"/>
    <col min="5" max="5" width="5.7109375" style="4" bestFit="1" customWidth="1"/>
    <col min="6" max="6" width="10.28515625" style="4" customWidth="1"/>
    <col min="7" max="12" width="16.140625" style="4" customWidth="1"/>
    <col min="13" max="16384" width="8.7109375" style="4"/>
  </cols>
  <sheetData>
    <row r="1" spans="1:12" ht="30.75" customHeight="1" x14ac:dyDescent="0.25">
      <c r="A1" s="249" t="s">
        <v>79</v>
      </c>
      <c r="B1" s="250"/>
      <c r="C1" s="253" t="str">
        <f>dados!B3</f>
        <v>REPARAÇÃO DO ESGOTO DO RANCHO DA 2º COMPANHIA DE SUPRIMENTO</v>
      </c>
      <c r="D1" s="253"/>
      <c r="E1" s="253"/>
      <c r="F1" s="253"/>
      <c r="G1" s="131" t="s">
        <v>128</v>
      </c>
      <c r="H1" s="79">
        <f>dados!B6</f>
        <v>110</v>
      </c>
      <c r="I1" s="80"/>
      <c r="J1" s="265" t="s">
        <v>6</v>
      </c>
      <c r="K1" s="266"/>
      <c r="L1" s="267"/>
    </row>
    <row r="2" spans="1:12" x14ac:dyDescent="0.25">
      <c r="A2" s="247" t="s">
        <v>1</v>
      </c>
      <c r="B2" s="248"/>
      <c r="C2" s="94" t="str">
        <f>dados!B4</f>
        <v>2Cia 5BSup</v>
      </c>
      <c r="D2" s="94"/>
      <c r="E2" s="72"/>
      <c r="F2" s="252" t="s">
        <v>132</v>
      </c>
      <c r="G2" s="252"/>
      <c r="H2" s="77" t="s">
        <v>80</v>
      </c>
      <c r="I2" s="81"/>
      <c r="J2" s="268"/>
      <c r="K2" s="269"/>
      <c r="L2" s="270"/>
    </row>
    <row r="3" spans="1:12" x14ac:dyDescent="0.25">
      <c r="A3" s="247" t="s">
        <v>2</v>
      </c>
      <c r="B3" s="248"/>
      <c r="C3" s="263" t="str">
        <f>dados!B5</f>
        <v>PALMEIRA/PR</v>
      </c>
      <c r="D3" s="263"/>
      <c r="E3" s="73"/>
      <c r="F3" s="252" t="s">
        <v>133</v>
      </c>
      <c r="G3" s="252"/>
      <c r="H3" s="78">
        <f>dados!B8</f>
        <v>45960</v>
      </c>
      <c r="I3" s="82"/>
      <c r="J3" s="268"/>
      <c r="K3" s="269"/>
      <c r="L3" s="270"/>
    </row>
    <row r="4" spans="1:12" x14ac:dyDescent="0.25">
      <c r="A4" s="247" t="s">
        <v>97</v>
      </c>
      <c r="B4" s="248"/>
      <c r="C4" s="264">
        <f>dados!B10</f>
        <v>0.28489999999999999</v>
      </c>
      <c r="D4" s="264"/>
      <c r="E4" s="73"/>
      <c r="F4" s="252" t="s">
        <v>48</v>
      </c>
      <c r="G4" s="252"/>
      <c r="H4" s="261" t="str">
        <f>dados!B11</f>
        <v>N/A</v>
      </c>
      <c r="I4" s="262"/>
      <c r="J4" s="268"/>
      <c r="K4" s="269"/>
      <c r="L4" s="270"/>
    </row>
    <row r="5" spans="1:12" ht="42.75" customHeight="1" thickBot="1" x14ac:dyDescent="0.3">
      <c r="A5" s="257" t="s">
        <v>137</v>
      </c>
      <c r="B5" s="258"/>
      <c r="C5" s="256" t="str">
        <f>dados!A16</f>
        <v>SINAPI - 09/2025 - Paraná; ORSE - 08/2025 - Sergipe; IOPES - 07/2025 - Espírito Santo; CPOS - 09/2025 - São Paulo.</v>
      </c>
      <c r="D5" s="256"/>
      <c r="E5" s="256"/>
      <c r="F5" s="251" t="s">
        <v>124</v>
      </c>
      <c r="G5" s="251"/>
      <c r="H5" s="259">
        <f>dados!B14</f>
        <v>45901</v>
      </c>
      <c r="I5" s="260"/>
      <c r="J5" s="271"/>
      <c r="K5" s="272"/>
      <c r="L5" s="273"/>
    </row>
    <row r="6" spans="1:12" ht="19.5" thickBot="1" x14ac:dyDescent="0.3">
      <c r="A6" s="254" t="s">
        <v>43</v>
      </c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</row>
    <row r="7" spans="1:12" x14ac:dyDescent="0.25">
      <c r="A7" s="279" t="s">
        <v>118</v>
      </c>
      <c r="B7" s="277" t="s">
        <v>39</v>
      </c>
      <c r="C7" s="277" t="s">
        <v>117</v>
      </c>
      <c r="D7" s="277" t="s">
        <v>8</v>
      </c>
      <c r="E7" s="277" t="s">
        <v>116</v>
      </c>
      <c r="F7" s="277" t="s">
        <v>115</v>
      </c>
      <c r="G7" s="277" t="s">
        <v>134</v>
      </c>
      <c r="H7" s="277"/>
      <c r="I7" s="277"/>
      <c r="J7" s="277" t="s">
        <v>135</v>
      </c>
      <c r="K7" s="277"/>
      <c r="L7" s="278"/>
    </row>
    <row r="8" spans="1:12" ht="15.75" thickBot="1" x14ac:dyDescent="0.3">
      <c r="A8" s="280"/>
      <c r="B8" s="281"/>
      <c r="C8" s="281"/>
      <c r="D8" s="281"/>
      <c r="E8" s="281"/>
      <c r="F8" s="281"/>
      <c r="G8" s="66" t="s">
        <v>113</v>
      </c>
      <c r="H8" s="66" t="s">
        <v>114</v>
      </c>
      <c r="I8" s="66" t="s">
        <v>42</v>
      </c>
      <c r="J8" s="66" t="s">
        <v>113</v>
      </c>
      <c r="K8" s="66" t="s">
        <v>114</v>
      </c>
      <c r="L8" s="71" t="s">
        <v>42</v>
      </c>
    </row>
    <row r="9" spans="1:12" x14ac:dyDescent="0.25">
      <c r="A9" s="132" t="s">
        <v>210</v>
      </c>
      <c r="B9" s="132"/>
      <c r="C9" s="132"/>
      <c r="D9" s="132" t="s">
        <v>12</v>
      </c>
      <c r="E9" s="132"/>
      <c r="F9" s="133"/>
      <c r="G9" s="133"/>
      <c r="H9" s="132"/>
      <c r="I9" s="132"/>
      <c r="J9" s="132"/>
      <c r="K9" s="132"/>
      <c r="L9" s="134">
        <v>271.47000000000003</v>
      </c>
    </row>
    <row r="10" spans="1:12" x14ac:dyDescent="0.25">
      <c r="A10" s="132" t="s">
        <v>211</v>
      </c>
      <c r="B10" s="132"/>
      <c r="C10" s="132"/>
      <c r="D10" s="132" t="s">
        <v>987</v>
      </c>
      <c r="E10" s="132"/>
      <c r="F10" s="133"/>
      <c r="G10" s="133"/>
      <c r="H10" s="132"/>
      <c r="I10" s="132"/>
      <c r="J10" s="132"/>
      <c r="K10" s="132"/>
      <c r="L10" s="134">
        <v>271.47000000000003</v>
      </c>
    </row>
    <row r="11" spans="1:12" x14ac:dyDescent="0.25">
      <c r="A11" s="135" t="s">
        <v>212</v>
      </c>
      <c r="B11" s="136" t="s">
        <v>215</v>
      </c>
      <c r="C11" s="135" t="s">
        <v>213</v>
      </c>
      <c r="D11" s="135" t="s">
        <v>216</v>
      </c>
      <c r="E11" s="137" t="s">
        <v>104</v>
      </c>
      <c r="F11" s="136">
        <v>1</v>
      </c>
      <c r="G11" s="138">
        <v>0</v>
      </c>
      <c r="H11" s="138">
        <v>271.47000000000003</v>
      </c>
      <c r="I11" s="138">
        <v>271.47000000000003</v>
      </c>
      <c r="J11" s="138">
        <v>0</v>
      </c>
      <c r="K11" s="138">
        <v>271.47000000000003</v>
      </c>
      <c r="L11" s="138">
        <v>271.47000000000003</v>
      </c>
    </row>
    <row r="12" spans="1:12" x14ac:dyDescent="0.25">
      <c r="A12" s="132" t="s">
        <v>217</v>
      </c>
      <c r="B12" s="132"/>
      <c r="C12" s="132"/>
      <c r="D12" s="132" t="s">
        <v>13</v>
      </c>
      <c r="E12" s="132"/>
      <c r="F12" s="133"/>
      <c r="G12" s="133"/>
      <c r="H12" s="132"/>
      <c r="I12" s="132"/>
      <c r="J12" s="132"/>
      <c r="K12" s="132"/>
      <c r="L12" s="134">
        <v>4183.04</v>
      </c>
    </row>
    <row r="13" spans="1:12" x14ac:dyDescent="0.25">
      <c r="A13" s="132" t="s">
        <v>218</v>
      </c>
      <c r="B13" s="132"/>
      <c r="C13" s="132"/>
      <c r="D13" s="132" t="s">
        <v>487</v>
      </c>
      <c r="E13" s="132"/>
      <c r="F13" s="133"/>
      <c r="G13" s="133"/>
      <c r="H13" s="132"/>
      <c r="I13" s="132"/>
      <c r="J13" s="132"/>
      <c r="K13" s="132"/>
      <c r="L13" s="134">
        <v>4183.04</v>
      </c>
    </row>
    <row r="14" spans="1:12" x14ac:dyDescent="0.25">
      <c r="A14" s="135" t="s">
        <v>219</v>
      </c>
      <c r="B14" s="136" t="s">
        <v>273</v>
      </c>
      <c r="C14" s="135" t="s">
        <v>14</v>
      </c>
      <c r="D14" s="135" t="s">
        <v>274</v>
      </c>
      <c r="E14" s="137" t="s">
        <v>220</v>
      </c>
      <c r="F14" s="136">
        <v>32</v>
      </c>
      <c r="G14" s="138">
        <v>128.43</v>
      </c>
      <c r="H14" s="138">
        <v>2.29</v>
      </c>
      <c r="I14" s="138">
        <v>130.72</v>
      </c>
      <c r="J14" s="138">
        <v>4109.76</v>
      </c>
      <c r="K14" s="138">
        <v>73.28</v>
      </c>
      <c r="L14" s="138">
        <v>4183.04</v>
      </c>
    </row>
    <row r="15" spans="1:12" x14ac:dyDescent="0.25">
      <c r="A15" s="132" t="s">
        <v>221</v>
      </c>
      <c r="B15" s="132"/>
      <c r="C15" s="132"/>
      <c r="D15" s="132" t="s">
        <v>15</v>
      </c>
      <c r="E15" s="132"/>
      <c r="F15" s="133"/>
      <c r="G15" s="133"/>
      <c r="H15" s="132"/>
      <c r="I15" s="132"/>
      <c r="J15" s="132"/>
      <c r="K15" s="132"/>
      <c r="L15" s="134">
        <v>1303.17</v>
      </c>
    </row>
    <row r="16" spans="1:12" x14ac:dyDescent="0.25">
      <c r="A16" s="132" t="s">
        <v>222</v>
      </c>
      <c r="B16" s="132"/>
      <c r="C16" s="132"/>
      <c r="D16" s="132" t="s">
        <v>664</v>
      </c>
      <c r="E16" s="132"/>
      <c r="F16" s="133"/>
      <c r="G16" s="133"/>
      <c r="H16" s="132"/>
      <c r="I16" s="132"/>
      <c r="J16" s="132"/>
      <c r="K16" s="132"/>
      <c r="L16" s="134">
        <v>1041.0999999999999</v>
      </c>
    </row>
    <row r="17" spans="1:12" ht="38.25" x14ac:dyDescent="0.25">
      <c r="A17" s="135" t="s">
        <v>223</v>
      </c>
      <c r="B17" s="136" t="s">
        <v>488</v>
      </c>
      <c r="C17" s="135" t="s">
        <v>213</v>
      </c>
      <c r="D17" s="135" t="s">
        <v>489</v>
      </c>
      <c r="E17" s="137" t="s">
        <v>486</v>
      </c>
      <c r="F17" s="136">
        <v>10</v>
      </c>
      <c r="G17" s="138">
        <v>11.76</v>
      </c>
      <c r="H17" s="138">
        <v>92.35</v>
      </c>
      <c r="I17" s="138">
        <v>104.11</v>
      </c>
      <c r="J17" s="138">
        <v>117.6</v>
      </c>
      <c r="K17" s="138">
        <v>923.5</v>
      </c>
      <c r="L17" s="138">
        <v>1041.0999999999999</v>
      </c>
    </row>
    <row r="18" spans="1:12" x14ac:dyDescent="0.25">
      <c r="A18" s="132" t="s">
        <v>225</v>
      </c>
      <c r="B18" s="132"/>
      <c r="C18" s="132"/>
      <c r="D18" s="132" t="s">
        <v>665</v>
      </c>
      <c r="E18" s="132"/>
      <c r="F18" s="133"/>
      <c r="G18" s="133"/>
      <c r="H18" s="132"/>
      <c r="I18" s="132"/>
      <c r="J18" s="132"/>
      <c r="K18" s="132"/>
      <c r="L18" s="134">
        <v>262.07</v>
      </c>
    </row>
    <row r="19" spans="1:12" x14ac:dyDescent="0.25">
      <c r="A19" s="135" t="s">
        <v>226</v>
      </c>
      <c r="B19" s="136" t="s">
        <v>988</v>
      </c>
      <c r="C19" s="135" t="s">
        <v>14</v>
      </c>
      <c r="D19" s="135" t="s">
        <v>989</v>
      </c>
      <c r="E19" s="137" t="s">
        <v>214</v>
      </c>
      <c r="F19" s="136">
        <v>103.18</v>
      </c>
      <c r="G19" s="138">
        <v>1.66</v>
      </c>
      <c r="H19" s="138">
        <v>0.88</v>
      </c>
      <c r="I19" s="138">
        <v>2.54</v>
      </c>
      <c r="J19" s="138">
        <v>171.27879999999999</v>
      </c>
      <c r="K19" s="138">
        <v>90.791200000000003</v>
      </c>
      <c r="L19" s="138">
        <v>262.07</v>
      </c>
    </row>
    <row r="20" spans="1:12" x14ac:dyDescent="0.25">
      <c r="A20" s="132" t="s">
        <v>227</v>
      </c>
      <c r="B20" s="132"/>
      <c r="C20" s="132"/>
      <c r="D20" s="132" t="s">
        <v>16</v>
      </c>
      <c r="E20" s="132"/>
      <c r="F20" s="133"/>
      <c r="G20" s="133"/>
      <c r="H20" s="132"/>
      <c r="I20" s="132"/>
      <c r="J20" s="132"/>
      <c r="K20" s="132"/>
      <c r="L20" s="134">
        <v>927.35</v>
      </c>
    </row>
    <row r="21" spans="1:12" x14ac:dyDescent="0.25">
      <c r="A21" s="132" t="s">
        <v>666</v>
      </c>
      <c r="B21" s="132"/>
      <c r="C21" s="132"/>
      <c r="D21" s="132" t="s">
        <v>990</v>
      </c>
      <c r="E21" s="132"/>
      <c r="F21" s="133"/>
      <c r="G21" s="133"/>
      <c r="H21" s="132"/>
      <c r="I21" s="132"/>
      <c r="J21" s="132"/>
      <c r="K21" s="132"/>
      <c r="L21" s="134">
        <v>927.35</v>
      </c>
    </row>
    <row r="22" spans="1:12" ht="25.5" x14ac:dyDescent="0.25">
      <c r="A22" s="135" t="s">
        <v>667</v>
      </c>
      <c r="B22" s="136" t="s">
        <v>991</v>
      </c>
      <c r="C22" s="135" t="s">
        <v>14</v>
      </c>
      <c r="D22" s="135" t="s">
        <v>992</v>
      </c>
      <c r="E22" s="137" t="s">
        <v>224</v>
      </c>
      <c r="F22" s="136">
        <v>0.23</v>
      </c>
      <c r="G22" s="138">
        <v>74.45</v>
      </c>
      <c r="H22" s="138">
        <v>34.33</v>
      </c>
      <c r="I22" s="138">
        <v>108.78</v>
      </c>
      <c r="J22" s="138">
        <v>17.1235</v>
      </c>
      <c r="K22" s="138">
        <v>7.8864999999999998</v>
      </c>
      <c r="L22" s="138">
        <v>25.01</v>
      </c>
    </row>
    <row r="23" spans="1:12" ht="25.5" x14ac:dyDescent="0.25">
      <c r="A23" s="135" t="s">
        <v>668</v>
      </c>
      <c r="B23" s="136" t="s">
        <v>993</v>
      </c>
      <c r="C23" s="135" t="s">
        <v>213</v>
      </c>
      <c r="D23" s="135" t="s">
        <v>994</v>
      </c>
      <c r="E23" s="137" t="s">
        <v>228</v>
      </c>
      <c r="F23" s="136">
        <v>81</v>
      </c>
      <c r="G23" s="138">
        <v>7.47</v>
      </c>
      <c r="H23" s="138">
        <v>3.67</v>
      </c>
      <c r="I23" s="138">
        <v>11.14</v>
      </c>
      <c r="J23" s="138">
        <v>605.07000000000005</v>
      </c>
      <c r="K23" s="138">
        <v>297.27</v>
      </c>
      <c r="L23" s="138">
        <v>902.34</v>
      </c>
    </row>
    <row r="24" spans="1:12" x14ac:dyDescent="0.25">
      <c r="A24" s="132" t="s">
        <v>229</v>
      </c>
      <c r="B24" s="132"/>
      <c r="C24" s="132"/>
      <c r="D24" s="132" t="s">
        <v>20</v>
      </c>
      <c r="E24" s="132"/>
      <c r="F24" s="133"/>
      <c r="G24" s="133"/>
      <c r="H24" s="132"/>
      <c r="I24" s="132"/>
      <c r="J24" s="132"/>
      <c r="K24" s="132"/>
      <c r="L24" s="134">
        <v>0</v>
      </c>
    </row>
    <row r="25" spans="1:12" x14ac:dyDescent="0.25">
      <c r="A25" s="132" t="s">
        <v>230</v>
      </c>
      <c r="B25" s="132"/>
      <c r="C25" s="132"/>
      <c r="D25" s="132" t="s">
        <v>21</v>
      </c>
      <c r="E25" s="132"/>
      <c r="F25" s="133"/>
      <c r="G25" s="133"/>
      <c r="H25" s="132"/>
      <c r="I25" s="132"/>
      <c r="J25" s="132"/>
      <c r="K25" s="132"/>
      <c r="L25" s="134">
        <v>0</v>
      </c>
    </row>
    <row r="26" spans="1:12" x14ac:dyDescent="0.25">
      <c r="A26" s="132" t="s">
        <v>231</v>
      </c>
      <c r="B26" s="132"/>
      <c r="C26" s="132"/>
      <c r="D26" s="132" t="s">
        <v>17</v>
      </c>
      <c r="E26" s="132"/>
      <c r="F26" s="133"/>
      <c r="G26" s="133"/>
      <c r="H26" s="132"/>
      <c r="I26" s="132"/>
      <c r="J26" s="132"/>
      <c r="K26" s="132"/>
      <c r="L26" s="134">
        <v>600.29999999999995</v>
      </c>
    </row>
    <row r="27" spans="1:12" x14ac:dyDescent="0.25">
      <c r="A27" s="132" t="s">
        <v>232</v>
      </c>
      <c r="B27" s="132"/>
      <c r="C27" s="132"/>
      <c r="D27" s="132" t="s">
        <v>490</v>
      </c>
      <c r="E27" s="132"/>
      <c r="F27" s="133"/>
      <c r="G27" s="133"/>
      <c r="H27" s="132"/>
      <c r="I27" s="132"/>
      <c r="J27" s="132"/>
      <c r="K27" s="132"/>
      <c r="L27" s="134">
        <v>600.29999999999995</v>
      </c>
    </row>
    <row r="28" spans="1:12" ht="25.5" x14ac:dyDescent="0.25">
      <c r="A28" s="135" t="s">
        <v>233</v>
      </c>
      <c r="B28" s="136" t="s">
        <v>995</v>
      </c>
      <c r="C28" s="135" t="s">
        <v>213</v>
      </c>
      <c r="D28" s="135" t="s">
        <v>996</v>
      </c>
      <c r="E28" s="137" t="s">
        <v>234</v>
      </c>
      <c r="F28" s="136">
        <v>2.88</v>
      </c>
      <c r="G28" s="138">
        <v>52.91</v>
      </c>
      <c r="H28" s="138">
        <v>155.53</v>
      </c>
      <c r="I28" s="138">
        <v>208.44</v>
      </c>
      <c r="J28" s="138">
        <v>152.38079999999999</v>
      </c>
      <c r="K28" s="138">
        <v>447.91919999999999</v>
      </c>
      <c r="L28" s="138">
        <v>600.29999999999995</v>
      </c>
    </row>
    <row r="29" spans="1:12" x14ac:dyDescent="0.25">
      <c r="A29" s="132" t="s">
        <v>235</v>
      </c>
      <c r="B29" s="132"/>
      <c r="C29" s="132"/>
      <c r="D29" s="132" t="s">
        <v>22</v>
      </c>
      <c r="E29" s="132"/>
      <c r="F29" s="133"/>
      <c r="G29" s="133"/>
      <c r="H29" s="132"/>
      <c r="I29" s="132"/>
      <c r="J29" s="132"/>
      <c r="K29" s="132"/>
      <c r="L29" s="134">
        <v>5187.24</v>
      </c>
    </row>
    <row r="30" spans="1:12" x14ac:dyDescent="0.25">
      <c r="A30" s="132" t="s">
        <v>997</v>
      </c>
      <c r="B30" s="132"/>
      <c r="C30" s="132"/>
      <c r="D30" s="132" t="s">
        <v>998</v>
      </c>
      <c r="E30" s="132"/>
      <c r="F30" s="133"/>
      <c r="G30" s="133"/>
      <c r="H30" s="132"/>
      <c r="I30" s="132"/>
      <c r="J30" s="132"/>
      <c r="K30" s="132"/>
      <c r="L30" s="134">
        <v>5187.24</v>
      </c>
    </row>
    <row r="31" spans="1:12" ht="51" x14ac:dyDescent="0.25">
      <c r="A31" s="135" t="s">
        <v>999</v>
      </c>
      <c r="B31" s="136" t="s">
        <v>1000</v>
      </c>
      <c r="C31" s="135" t="s">
        <v>14</v>
      </c>
      <c r="D31" s="135" t="s">
        <v>1001</v>
      </c>
      <c r="E31" s="137" t="s">
        <v>224</v>
      </c>
      <c r="F31" s="136">
        <v>40.92</v>
      </c>
      <c r="G31" s="138">
        <v>1.69</v>
      </c>
      <c r="H31" s="138">
        <v>5.45</v>
      </c>
      <c r="I31" s="138">
        <v>7.14</v>
      </c>
      <c r="J31" s="138">
        <v>69.154799999999994</v>
      </c>
      <c r="K31" s="138">
        <v>223.0052</v>
      </c>
      <c r="L31" s="138">
        <v>292.16000000000003</v>
      </c>
    </row>
    <row r="32" spans="1:12" ht="63.75" x14ac:dyDescent="0.25">
      <c r="A32" s="135" t="s">
        <v>1002</v>
      </c>
      <c r="B32" s="136" t="s">
        <v>1003</v>
      </c>
      <c r="C32" s="135" t="s">
        <v>14</v>
      </c>
      <c r="D32" s="135" t="s">
        <v>1004</v>
      </c>
      <c r="E32" s="137" t="s">
        <v>224</v>
      </c>
      <c r="F32" s="136">
        <v>37.450000000000003</v>
      </c>
      <c r="G32" s="138">
        <v>2.93</v>
      </c>
      <c r="H32" s="138">
        <v>5.69</v>
      </c>
      <c r="I32" s="138">
        <v>8.6199999999999992</v>
      </c>
      <c r="J32" s="138">
        <v>109.7285</v>
      </c>
      <c r="K32" s="138">
        <v>213.08150000000001</v>
      </c>
      <c r="L32" s="138">
        <v>322.81</v>
      </c>
    </row>
    <row r="33" spans="1:12" ht="25.5" x14ac:dyDescent="0.25">
      <c r="A33" s="135" t="s">
        <v>1005</v>
      </c>
      <c r="B33" s="136" t="s">
        <v>1006</v>
      </c>
      <c r="C33" s="135" t="s">
        <v>14</v>
      </c>
      <c r="D33" s="135" t="s">
        <v>1007</v>
      </c>
      <c r="E33" s="137" t="s">
        <v>214</v>
      </c>
      <c r="F33" s="136">
        <v>103.39</v>
      </c>
      <c r="G33" s="138">
        <v>11.65</v>
      </c>
      <c r="H33" s="138">
        <v>11.91</v>
      </c>
      <c r="I33" s="138">
        <v>23.56</v>
      </c>
      <c r="J33" s="138">
        <v>1204.4935</v>
      </c>
      <c r="K33" s="138">
        <v>1231.3665000000001</v>
      </c>
      <c r="L33" s="138">
        <v>2435.86</v>
      </c>
    </row>
    <row r="34" spans="1:12" ht="25.5" x14ac:dyDescent="0.25">
      <c r="A34" s="135" t="s">
        <v>1008</v>
      </c>
      <c r="B34" s="136" t="s">
        <v>237</v>
      </c>
      <c r="C34" s="135" t="s">
        <v>14</v>
      </c>
      <c r="D34" s="135" t="s">
        <v>491</v>
      </c>
      <c r="E34" s="137" t="s">
        <v>224</v>
      </c>
      <c r="F34" s="136">
        <v>44.49</v>
      </c>
      <c r="G34" s="138">
        <v>19.89</v>
      </c>
      <c r="H34" s="138">
        <v>12.2</v>
      </c>
      <c r="I34" s="138">
        <v>32.090000000000003</v>
      </c>
      <c r="J34" s="138">
        <v>884.90610000000004</v>
      </c>
      <c r="K34" s="138">
        <v>542.77390000000003</v>
      </c>
      <c r="L34" s="138">
        <v>1427.68</v>
      </c>
    </row>
    <row r="35" spans="1:12" ht="25.5" x14ac:dyDescent="0.25">
      <c r="A35" s="135" t="s">
        <v>1009</v>
      </c>
      <c r="B35" s="136" t="s">
        <v>1010</v>
      </c>
      <c r="C35" s="135" t="s">
        <v>14</v>
      </c>
      <c r="D35" s="135" t="s">
        <v>1011</v>
      </c>
      <c r="E35" s="137" t="s">
        <v>1012</v>
      </c>
      <c r="F35" s="136">
        <v>107.71</v>
      </c>
      <c r="G35" s="138">
        <v>0.7</v>
      </c>
      <c r="H35" s="138">
        <v>5.88</v>
      </c>
      <c r="I35" s="138">
        <v>6.58</v>
      </c>
      <c r="J35" s="138">
        <v>75.397000000000006</v>
      </c>
      <c r="K35" s="138">
        <v>633.33299999999997</v>
      </c>
      <c r="L35" s="138">
        <v>708.73</v>
      </c>
    </row>
    <row r="36" spans="1:12" x14ac:dyDescent="0.25">
      <c r="A36" s="132" t="s">
        <v>236</v>
      </c>
      <c r="B36" s="132"/>
      <c r="C36" s="132"/>
      <c r="D36" s="132" t="s">
        <v>23</v>
      </c>
      <c r="E36" s="132"/>
      <c r="F36" s="133"/>
      <c r="G36" s="133"/>
      <c r="H36" s="132"/>
      <c r="I36" s="132"/>
      <c r="J36" s="132"/>
      <c r="K36" s="132"/>
      <c r="L36" s="134">
        <v>4076.56</v>
      </c>
    </row>
    <row r="37" spans="1:12" ht="38.25" x14ac:dyDescent="0.25">
      <c r="A37" s="135" t="s">
        <v>1013</v>
      </c>
      <c r="B37" s="136" t="s">
        <v>1014</v>
      </c>
      <c r="C37" s="135" t="s">
        <v>14</v>
      </c>
      <c r="D37" s="135" t="s">
        <v>1015</v>
      </c>
      <c r="E37" s="137" t="s">
        <v>104</v>
      </c>
      <c r="F37" s="136">
        <v>1</v>
      </c>
      <c r="G37" s="138">
        <v>126.49</v>
      </c>
      <c r="H37" s="138">
        <v>145.02000000000001</v>
      </c>
      <c r="I37" s="138">
        <v>271.51</v>
      </c>
      <c r="J37" s="138">
        <v>126.49</v>
      </c>
      <c r="K37" s="138">
        <v>145.02000000000001</v>
      </c>
      <c r="L37" s="138">
        <v>271.51</v>
      </c>
    </row>
    <row r="38" spans="1:12" ht="38.25" x14ac:dyDescent="0.25">
      <c r="A38" s="135" t="s">
        <v>1016</v>
      </c>
      <c r="B38" s="136" t="s">
        <v>1017</v>
      </c>
      <c r="C38" s="135" t="s">
        <v>213</v>
      </c>
      <c r="D38" s="135" t="s">
        <v>1018</v>
      </c>
      <c r="E38" s="137" t="s">
        <v>104</v>
      </c>
      <c r="F38" s="136">
        <v>1</v>
      </c>
      <c r="G38" s="138">
        <v>301.02999999999997</v>
      </c>
      <c r="H38" s="138">
        <v>362.87</v>
      </c>
      <c r="I38" s="138">
        <v>663.9</v>
      </c>
      <c r="J38" s="138">
        <v>301.02999999999997</v>
      </c>
      <c r="K38" s="138">
        <v>362.87</v>
      </c>
      <c r="L38" s="138">
        <v>663.9</v>
      </c>
    </row>
    <row r="39" spans="1:12" ht="38.25" x14ac:dyDescent="0.25">
      <c r="A39" s="135" t="s">
        <v>1019</v>
      </c>
      <c r="B39" s="136" t="s">
        <v>1020</v>
      </c>
      <c r="C39" s="135" t="s">
        <v>213</v>
      </c>
      <c r="D39" s="135" t="s">
        <v>1021</v>
      </c>
      <c r="E39" s="137" t="s">
        <v>104</v>
      </c>
      <c r="F39" s="136">
        <v>1</v>
      </c>
      <c r="G39" s="138">
        <v>561.76</v>
      </c>
      <c r="H39" s="138">
        <v>680.31</v>
      </c>
      <c r="I39" s="138">
        <v>1242.07</v>
      </c>
      <c r="J39" s="138">
        <v>561.76</v>
      </c>
      <c r="K39" s="138">
        <v>680.31</v>
      </c>
      <c r="L39" s="138">
        <v>1242.07</v>
      </c>
    </row>
    <row r="40" spans="1:12" ht="38.25" x14ac:dyDescent="0.25">
      <c r="A40" s="135" t="s">
        <v>1022</v>
      </c>
      <c r="B40" s="136" t="s">
        <v>1023</v>
      </c>
      <c r="C40" s="135" t="s">
        <v>213</v>
      </c>
      <c r="D40" s="135" t="s">
        <v>1024</v>
      </c>
      <c r="E40" s="137" t="s">
        <v>104</v>
      </c>
      <c r="F40" s="136">
        <v>1</v>
      </c>
      <c r="G40" s="138">
        <v>379.57</v>
      </c>
      <c r="H40" s="138">
        <v>421.28</v>
      </c>
      <c r="I40" s="138">
        <v>800.85</v>
      </c>
      <c r="J40" s="138">
        <v>379.57</v>
      </c>
      <c r="K40" s="138">
        <v>421.28</v>
      </c>
      <c r="L40" s="138">
        <v>800.85</v>
      </c>
    </row>
    <row r="41" spans="1:12" ht="25.5" x14ac:dyDescent="0.25">
      <c r="A41" s="135" t="s">
        <v>1025</v>
      </c>
      <c r="B41" s="136" t="s">
        <v>1026</v>
      </c>
      <c r="C41" s="135" t="s">
        <v>14</v>
      </c>
      <c r="D41" s="135" t="s">
        <v>1027</v>
      </c>
      <c r="E41" s="137" t="s">
        <v>104</v>
      </c>
      <c r="F41" s="136">
        <v>1</v>
      </c>
      <c r="G41" s="138">
        <v>69.02</v>
      </c>
      <c r="H41" s="138">
        <v>1029.21</v>
      </c>
      <c r="I41" s="138">
        <v>1098.23</v>
      </c>
      <c r="J41" s="138">
        <v>69.02</v>
      </c>
      <c r="K41" s="138">
        <v>1029.21</v>
      </c>
      <c r="L41" s="138">
        <v>1098.23</v>
      </c>
    </row>
    <row r="42" spans="1:12" x14ac:dyDescent="0.25">
      <c r="A42" s="132" t="s">
        <v>238</v>
      </c>
      <c r="B42" s="132"/>
      <c r="C42" s="132"/>
      <c r="D42" s="132" t="s">
        <v>25</v>
      </c>
      <c r="E42" s="132"/>
      <c r="F42" s="133"/>
      <c r="G42" s="133"/>
      <c r="H42" s="132"/>
      <c r="I42" s="132"/>
      <c r="J42" s="132"/>
      <c r="K42" s="132"/>
      <c r="L42" s="134">
        <v>5233.62</v>
      </c>
    </row>
    <row r="43" spans="1:12" x14ac:dyDescent="0.25">
      <c r="A43" s="132" t="s">
        <v>1028</v>
      </c>
      <c r="B43" s="132"/>
      <c r="C43" s="132"/>
      <c r="D43" s="132" t="s">
        <v>1029</v>
      </c>
      <c r="E43" s="132"/>
      <c r="F43" s="133"/>
      <c r="G43" s="133"/>
      <c r="H43" s="132"/>
      <c r="I43" s="132"/>
      <c r="J43" s="132"/>
      <c r="K43" s="132"/>
      <c r="L43" s="134">
        <v>5233.62</v>
      </c>
    </row>
    <row r="44" spans="1:12" ht="38.25" x14ac:dyDescent="0.25">
      <c r="A44" s="135" t="s">
        <v>1030</v>
      </c>
      <c r="B44" s="136" t="s">
        <v>669</v>
      </c>
      <c r="C44" s="135" t="s">
        <v>14</v>
      </c>
      <c r="D44" s="135" t="s">
        <v>670</v>
      </c>
      <c r="E44" s="137" t="s">
        <v>228</v>
      </c>
      <c r="F44" s="136">
        <v>103.18</v>
      </c>
      <c r="G44" s="138">
        <v>20.67</v>
      </c>
      <c r="H44" s="138">
        <v>22.86</v>
      </c>
      <c r="I44" s="138">
        <v>43.53</v>
      </c>
      <c r="J44" s="138">
        <v>2132.7305999999999</v>
      </c>
      <c r="K44" s="138">
        <v>2358.6894000000002</v>
      </c>
      <c r="L44" s="138">
        <v>4491.42</v>
      </c>
    </row>
    <row r="45" spans="1:12" ht="25.5" x14ac:dyDescent="0.25">
      <c r="A45" s="135" t="s">
        <v>1031</v>
      </c>
      <c r="B45" s="136" t="s">
        <v>1032</v>
      </c>
      <c r="C45" s="135" t="s">
        <v>14</v>
      </c>
      <c r="D45" s="135" t="s">
        <v>1033</v>
      </c>
      <c r="E45" s="137" t="s">
        <v>104</v>
      </c>
      <c r="F45" s="136">
        <v>12</v>
      </c>
      <c r="G45" s="138">
        <v>16.71</v>
      </c>
      <c r="H45" s="138">
        <v>9.7799999999999994</v>
      </c>
      <c r="I45" s="138">
        <v>26.49</v>
      </c>
      <c r="J45" s="138">
        <v>200.52</v>
      </c>
      <c r="K45" s="138">
        <v>117.36</v>
      </c>
      <c r="L45" s="138">
        <v>317.88</v>
      </c>
    </row>
    <row r="46" spans="1:12" ht="38.25" x14ac:dyDescent="0.25">
      <c r="A46" s="135" t="s">
        <v>1034</v>
      </c>
      <c r="B46" s="136" t="s">
        <v>1035</v>
      </c>
      <c r="C46" s="135" t="s">
        <v>14</v>
      </c>
      <c r="D46" s="135" t="s">
        <v>1036</v>
      </c>
      <c r="E46" s="137" t="s">
        <v>104</v>
      </c>
      <c r="F46" s="136">
        <v>12</v>
      </c>
      <c r="G46" s="138">
        <v>5.96</v>
      </c>
      <c r="H46" s="138">
        <v>29.4</v>
      </c>
      <c r="I46" s="138">
        <v>35.36</v>
      </c>
      <c r="J46" s="138">
        <v>71.52</v>
      </c>
      <c r="K46" s="138">
        <v>352.8</v>
      </c>
      <c r="L46" s="138">
        <v>424.32</v>
      </c>
    </row>
    <row r="47" spans="1:12" x14ac:dyDescent="0.25">
      <c r="A47" s="132" t="s">
        <v>239</v>
      </c>
      <c r="B47" s="132"/>
      <c r="C47" s="132"/>
      <c r="D47" s="132" t="s">
        <v>26</v>
      </c>
      <c r="E47" s="132"/>
      <c r="F47" s="133"/>
      <c r="G47" s="133"/>
      <c r="H47" s="132"/>
      <c r="I47" s="132"/>
      <c r="J47" s="132"/>
      <c r="K47" s="132"/>
      <c r="L47" s="134">
        <v>0</v>
      </c>
    </row>
    <row r="48" spans="1:12" x14ac:dyDescent="0.25">
      <c r="A48" s="132" t="s">
        <v>240</v>
      </c>
      <c r="B48" s="132"/>
      <c r="C48" s="132"/>
      <c r="D48" s="132" t="s">
        <v>27</v>
      </c>
      <c r="E48" s="132"/>
      <c r="F48" s="133"/>
      <c r="G48" s="133"/>
      <c r="H48" s="132"/>
      <c r="I48" s="132"/>
      <c r="J48" s="132"/>
      <c r="K48" s="132"/>
      <c r="L48" s="134">
        <v>0</v>
      </c>
    </row>
    <row r="49" spans="1:12" x14ac:dyDescent="0.25">
      <c r="A49" s="132" t="s">
        <v>241</v>
      </c>
      <c r="B49" s="132"/>
      <c r="C49" s="132"/>
      <c r="D49" s="132" t="s">
        <v>28</v>
      </c>
      <c r="E49" s="132"/>
      <c r="F49" s="133"/>
      <c r="G49" s="133"/>
      <c r="H49" s="132"/>
      <c r="I49" s="132"/>
      <c r="J49" s="132"/>
      <c r="K49" s="132"/>
      <c r="L49" s="134">
        <v>0</v>
      </c>
    </row>
    <row r="50" spans="1:12" x14ac:dyDescent="0.25">
      <c r="A50" s="132" t="s">
        <v>242</v>
      </c>
      <c r="B50" s="132"/>
      <c r="C50" s="132"/>
      <c r="D50" s="132" t="s">
        <v>29</v>
      </c>
      <c r="E50" s="132"/>
      <c r="F50" s="133"/>
      <c r="G50" s="133"/>
      <c r="H50" s="132"/>
      <c r="I50" s="132"/>
      <c r="J50" s="132"/>
      <c r="K50" s="132"/>
      <c r="L50" s="134">
        <v>668.61</v>
      </c>
    </row>
    <row r="51" spans="1:12" x14ac:dyDescent="0.25">
      <c r="A51" s="132" t="s">
        <v>1037</v>
      </c>
      <c r="B51" s="132"/>
      <c r="C51" s="132"/>
      <c r="D51" s="132" t="s">
        <v>1038</v>
      </c>
      <c r="E51" s="132"/>
      <c r="F51" s="133"/>
      <c r="G51" s="133"/>
      <c r="H51" s="132"/>
      <c r="I51" s="132"/>
      <c r="J51" s="132"/>
      <c r="K51" s="132"/>
      <c r="L51" s="134">
        <v>668.61</v>
      </c>
    </row>
    <row r="52" spans="1:12" ht="38.25" x14ac:dyDescent="0.25">
      <c r="A52" s="135" t="s">
        <v>1039</v>
      </c>
      <c r="B52" s="136" t="s">
        <v>671</v>
      </c>
      <c r="C52" s="135" t="s">
        <v>14</v>
      </c>
      <c r="D52" s="135" t="s">
        <v>672</v>
      </c>
      <c r="E52" s="137" t="s">
        <v>228</v>
      </c>
      <c r="F52" s="136">
        <v>6.45</v>
      </c>
      <c r="G52" s="138">
        <v>17.739999999999998</v>
      </c>
      <c r="H52" s="138">
        <v>20.96</v>
      </c>
      <c r="I52" s="138">
        <v>38.700000000000003</v>
      </c>
      <c r="J52" s="138">
        <v>114.423</v>
      </c>
      <c r="K52" s="138">
        <v>135.18700000000001</v>
      </c>
      <c r="L52" s="138">
        <v>249.61</v>
      </c>
    </row>
    <row r="53" spans="1:12" ht="25.5" x14ac:dyDescent="0.25">
      <c r="A53" s="135" t="s">
        <v>1040</v>
      </c>
      <c r="B53" s="136" t="s">
        <v>1041</v>
      </c>
      <c r="C53" s="135" t="s">
        <v>213</v>
      </c>
      <c r="D53" s="135" t="s">
        <v>1042</v>
      </c>
      <c r="E53" s="137" t="s">
        <v>104</v>
      </c>
      <c r="F53" s="136">
        <v>2</v>
      </c>
      <c r="G53" s="138">
        <v>4.9400000000000004</v>
      </c>
      <c r="H53" s="138">
        <v>70.31</v>
      </c>
      <c r="I53" s="138">
        <v>75.25</v>
      </c>
      <c r="J53" s="138">
        <v>9.8800000000000008</v>
      </c>
      <c r="K53" s="138">
        <v>140.62</v>
      </c>
      <c r="L53" s="138">
        <v>150.5</v>
      </c>
    </row>
    <row r="54" spans="1:12" ht="38.25" x14ac:dyDescent="0.25">
      <c r="A54" s="135" t="s">
        <v>1043</v>
      </c>
      <c r="B54" s="136" t="s">
        <v>1044</v>
      </c>
      <c r="C54" s="135" t="s">
        <v>14</v>
      </c>
      <c r="D54" s="135" t="s">
        <v>1045</v>
      </c>
      <c r="E54" s="137" t="s">
        <v>104</v>
      </c>
      <c r="F54" s="136">
        <v>4</v>
      </c>
      <c r="G54" s="138">
        <v>5.12</v>
      </c>
      <c r="H54" s="138">
        <v>21.1</v>
      </c>
      <c r="I54" s="138">
        <v>26.22</v>
      </c>
      <c r="J54" s="138">
        <v>20.48</v>
      </c>
      <c r="K54" s="138">
        <v>84.4</v>
      </c>
      <c r="L54" s="138">
        <v>104.88</v>
      </c>
    </row>
    <row r="55" spans="1:12" ht="25.5" x14ac:dyDescent="0.25">
      <c r="A55" s="135" t="s">
        <v>1046</v>
      </c>
      <c r="B55" s="136" t="s">
        <v>1047</v>
      </c>
      <c r="C55" s="135" t="s">
        <v>14</v>
      </c>
      <c r="D55" s="135" t="s">
        <v>1048</v>
      </c>
      <c r="E55" s="137" t="s">
        <v>104</v>
      </c>
      <c r="F55" s="136">
        <v>1</v>
      </c>
      <c r="G55" s="138">
        <v>4.9400000000000004</v>
      </c>
      <c r="H55" s="138">
        <v>64.33</v>
      </c>
      <c r="I55" s="138">
        <v>69.27</v>
      </c>
      <c r="J55" s="138">
        <v>4.9400000000000004</v>
      </c>
      <c r="K55" s="138">
        <v>64.33</v>
      </c>
      <c r="L55" s="138">
        <v>69.27</v>
      </c>
    </row>
    <row r="56" spans="1:12" ht="25.5" x14ac:dyDescent="0.25">
      <c r="A56" s="135" t="s">
        <v>1049</v>
      </c>
      <c r="B56" s="136" t="s">
        <v>1050</v>
      </c>
      <c r="C56" s="135" t="s">
        <v>213</v>
      </c>
      <c r="D56" s="135" t="s">
        <v>1051</v>
      </c>
      <c r="E56" s="137" t="s">
        <v>673</v>
      </c>
      <c r="F56" s="136">
        <v>1</v>
      </c>
      <c r="G56" s="138">
        <v>10.35</v>
      </c>
      <c r="H56" s="138">
        <v>38.04</v>
      </c>
      <c r="I56" s="138">
        <v>48.39</v>
      </c>
      <c r="J56" s="138">
        <v>10.35</v>
      </c>
      <c r="K56" s="138">
        <v>38.04</v>
      </c>
      <c r="L56" s="138">
        <v>48.39</v>
      </c>
    </row>
    <row r="57" spans="1:12" ht="25.5" x14ac:dyDescent="0.25">
      <c r="A57" s="135" t="s">
        <v>1052</v>
      </c>
      <c r="B57" s="136" t="s">
        <v>1053</v>
      </c>
      <c r="C57" s="135" t="s">
        <v>213</v>
      </c>
      <c r="D57" s="135" t="s">
        <v>1054</v>
      </c>
      <c r="E57" s="137" t="s">
        <v>673</v>
      </c>
      <c r="F57" s="136">
        <v>1</v>
      </c>
      <c r="G57" s="138">
        <v>8.1</v>
      </c>
      <c r="H57" s="138">
        <v>16.329999999999998</v>
      </c>
      <c r="I57" s="138">
        <v>24.43</v>
      </c>
      <c r="J57" s="138">
        <v>8.1</v>
      </c>
      <c r="K57" s="138">
        <v>16.329999999999998</v>
      </c>
      <c r="L57" s="138">
        <v>24.43</v>
      </c>
    </row>
    <row r="58" spans="1:12" ht="38.25" x14ac:dyDescent="0.25">
      <c r="A58" s="135" t="s">
        <v>1055</v>
      </c>
      <c r="B58" s="136" t="s">
        <v>1056</v>
      </c>
      <c r="C58" s="135" t="s">
        <v>14</v>
      </c>
      <c r="D58" s="135" t="s">
        <v>1057</v>
      </c>
      <c r="E58" s="137" t="s">
        <v>104</v>
      </c>
      <c r="F58" s="136">
        <v>1</v>
      </c>
      <c r="G58" s="138">
        <v>4.2699999999999996</v>
      </c>
      <c r="H58" s="138">
        <v>17.260000000000002</v>
      </c>
      <c r="I58" s="138">
        <v>21.53</v>
      </c>
      <c r="J58" s="138">
        <v>4.2699999999999996</v>
      </c>
      <c r="K58" s="138">
        <v>17.260000000000002</v>
      </c>
      <c r="L58" s="138">
        <v>21.53</v>
      </c>
    </row>
    <row r="59" spans="1:12" x14ac:dyDescent="0.25">
      <c r="A59" s="132" t="s">
        <v>243</v>
      </c>
      <c r="B59" s="132"/>
      <c r="C59" s="132"/>
      <c r="D59" s="132" t="s">
        <v>18</v>
      </c>
      <c r="E59" s="132"/>
      <c r="F59" s="133"/>
      <c r="G59" s="133"/>
      <c r="H59" s="132"/>
      <c r="I59" s="132"/>
      <c r="J59" s="132"/>
      <c r="K59" s="132"/>
      <c r="L59" s="134">
        <v>0</v>
      </c>
    </row>
    <row r="60" spans="1:12" x14ac:dyDescent="0.25">
      <c r="A60" s="132" t="s">
        <v>244</v>
      </c>
      <c r="B60" s="132"/>
      <c r="C60" s="132"/>
      <c r="D60" s="132" t="s">
        <v>492</v>
      </c>
      <c r="E60" s="132"/>
      <c r="F60" s="133"/>
      <c r="G60" s="133"/>
      <c r="H60" s="132"/>
      <c r="I60" s="132"/>
      <c r="J60" s="132"/>
      <c r="K60" s="132"/>
      <c r="L60" s="134">
        <v>0</v>
      </c>
    </row>
    <row r="61" spans="1:12" x14ac:dyDescent="0.25">
      <c r="A61" s="132" t="s">
        <v>245</v>
      </c>
      <c r="B61" s="132"/>
      <c r="C61" s="132"/>
      <c r="D61" s="132" t="s">
        <v>30</v>
      </c>
      <c r="E61" s="132"/>
      <c r="F61" s="133"/>
      <c r="G61" s="133"/>
      <c r="H61" s="132"/>
      <c r="I61" s="132"/>
      <c r="J61" s="132"/>
      <c r="K61" s="132"/>
      <c r="L61" s="134">
        <v>0</v>
      </c>
    </row>
    <row r="62" spans="1:12" x14ac:dyDescent="0.25">
      <c r="A62" s="132" t="s">
        <v>246</v>
      </c>
      <c r="B62" s="132"/>
      <c r="C62" s="132"/>
      <c r="D62" s="132" t="s">
        <v>19</v>
      </c>
      <c r="E62" s="132"/>
      <c r="F62" s="133"/>
      <c r="G62" s="133"/>
      <c r="H62" s="132"/>
      <c r="I62" s="132"/>
      <c r="J62" s="132"/>
      <c r="K62" s="132"/>
      <c r="L62" s="134">
        <v>0</v>
      </c>
    </row>
    <row r="63" spans="1:12" x14ac:dyDescent="0.25">
      <c r="A63" s="132" t="s">
        <v>247</v>
      </c>
      <c r="B63" s="132"/>
      <c r="C63" s="132"/>
      <c r="D63" s="132" t="s">
        <v>31</v>
      </c>
      <c r="E63" s="132"/>
      <c r="F63" s="133"/>
      <c r="G63" s="133"/>
      <c r="H63" s="132"/>
      <c r="I63" s="132"/>
      <c r="J63" s="132"/>
      <c r="K63" s="132"/>
      <c r="L63" s="134">
        <v>0</v>
      </c>
    </row>
    <row r="64" spans="1:12" x14ac:dyDescent="0.25">
      <c r="A64" s="132" t="s">
        <v>248</v>
      </c>
      <c r="B64" s="132"/>
      <c r="C64" s="132"/>
      <c r="D64" s="132" t="s">
        <v>32</v>
      </c>
      <c r="E64" s="132"/>
      <c r="F64" s="133"/>
      <c r="G64" s="133"/>
      <c r="H64" s="132"/>
      <c r="I64" s="132"/>
      <c r="J64" s="132"/>
      <c r="K64" s="132"/>
      <c r="L64" s="134">
        <v>0</v>
      </c>
    </row>
    <row r="65" spans="1:12" x14ac:dyDescent="0.25">
      <c r="A65" s="132" t="s">
        <v>249</v>
      </c>
      <c r="B65" s="132"/>
      <c r="C65" s="132"/>
      <c r="D65" s="132" t="s">
        <v>33</v>
      </c>
      <c r="E65" s="132"/>
      <c r="F65" s="133"/>
      <c r="G65" s="133"/>
      <c r="H65" s="132"/>
      <c r="I65" s="132"/>
      <c r="J65" s="132"/>
      <c r="K65" s="132"/>
      <c r="L65" s="134">
        <v>0</v>
      </c>
    </row>
    <row r="66" spans="1:12" x14ac:dyDescent="0.25">
      <c r="A66" s="132" t="s">
        <v>250</v>
      </c>
      <c r="B66" s="132"/>
      <c r="C66" s="132"/>
      <c r="D66" s="132" t="s">
        <v>34</v>
      </c>
      <c r="E66" s="132"/>
      <c r="F66" s="133"/>
      <c r="G66" s="133"/>
      <c r="H66" s="132"/>
      <c r="I66" s="132"/>
      <c r="J66" s="132"/>
      <c r="K66" s="132"/>
      <c r="L66" s="134">
        <v>0</v>
      </c>
    </row>
    <row r="67" spans="1:12" x14ac:dyDescent="0.25">
      <c r="A67" s="132" t="s">
        <v>251</v>
      </c>
      <c r="B67" s="132"/>
      <c r="C67" s="132"/>
      <c r="D67" s="132" t="s">
        <v>35</v>
      </c>
      <c r="E67" s="132"/>
      <c r="F67" s="133"/>
      <c r="G67" s="133"/>
      <c r="H67" s="132"/>
      <c r="I67" s="132"/>
      <c r="J67" s="132"/>
      <c r="K67" s="132"/>
      <c r="L67" s="134">
        <v>0</v>
      </c>
    </row>
    <row r="68" spans="1:12" x14ac:dyDescent="0.25">
      <c r="A68" s="132" t="s">
        <v>252</v>
      </c>
      <c r="B68" s="132"/>
      <c r="C68" s="132"/>
      <c r="D68" s="132" t="s">
        <v>36</v>
      </c>
      <c r="E68" s="132"/>
      <c r="F68" s="133"/>
      <c r="G68" s="133"/>
      <c r="H68" s="132"/>
      <c r="I68" s="132"/>
      <c r="J68" s="132"/>
      <c r="K68" s="132"/>
      <c r="L68" s="134">
        <v>0</v>
      </c>
    </row>
    <row r="69" spans="1:12" x14ac:dyDescent="0.25">
      <c r="A69" s="132" t="s">
        <v>253</v>
      </c>
      <c r="B69" s="132"/>
      <c r="C69" s="132"/>
      <c r="D69" s="132" t="s">
        <v>37</v>
      </c>
      <c r="E69" s="132"/>
      <c r="F69" s="133"/>
      <c r="G69" s="133"/>
      <c r="H69" s="132"/>
      <c r="I69" s="132"/>
      <c r="J69" s="132"/>
      <c r="K69" s="132"/>
      <c r="L69" s="134">
        <v>4969.16</v>
      </c>
    </row>
    <row r="70" spans="1:12" x14ac:dyDescent="0.25">
      <c r="A70" s="132" t="s">
        <v>1058</v>
      </c>
      <c r="B70" s="132"/>
      <c r="C70" s="132"/>
      <c r="D70" s="132" t="s">
        <v>1059</v>
      </c>
      <c r="E70" s="132"/>
      <c r="F70" s="133"/>
      <c r="G70" s="133"/>
      <c r="H70" s="132"/>
      <c r="I70" s="132"/>
      <c r="J70" s="132"/>
      <c r="K70" s="132"/>
      <c r="L70" s="134">
        <v>4969.16</v>
      </c>
    </row>
    <row r="71" spans="1:12" ht="51" x14ac:dyDescent="0.25">
      <c r="A71" s="135" t="s">
        <v>1060</v>
      </c>
      <c r="B71" s="136" t="s">
        <v>1061</v>
      </c>
      <c r="C71" s="135" t="s">
        <v>14</v>
      </c>
      <c r="D71" s="135" t="s">
        <v>1062</v>
      </c>
      <c r="E71" s="137" t="s">
        <v>214</v>
      </c>
      <c r="F71" s="136">
        <v>68.75</v>
      </c>
      <c r="G71" s="138">
        <v>26.8</v>
      </c>
      <c r="H71" s="138">
        <v>19.239999999999998</v>
      </c>
      <c r="I71" s="138">
        <v>46.04</v>
      </c>
      <c r="J71" s="138">
        <v>1842.5</v>
      </c>
      <c r="K71" s="138">
        <v>1322.75</v>
      </c>
      <c r="L71" s="138">
        <v>3165.25</v>
      </c>
    </row>
    <row r="72" spans="1:12" ht="25.5" x14ac:dyDescent="0.25">
      <c r="A72" s="135" t="s">
        <v>1063</v>
      </c>
      <c r="B72" s="136" t="s">
        <v>1064</v>
      </c>
      <c r="C72" s="135" t="s">
        <v>14</v>
      </c>
      <c r="D72" s="135" t="s">
        <v>1065</v>
      </c>
      <c r="E72" s="137" t="s">
        <v>224</v>
      </c>
      <c r="F72" s="136">
        <v>6.88</v>
      </c>
      <c r="G72" s="138">
        <v>53.58</v>
      </c>
      <c r="H72" s="138">
        <v>162.54</v>
      </c>
      <c r="I72" s="138">
        <v>216.12</v>
      </c>
      <c r="J72" s="138">
        <v>368.63040000000001</v>
      </c>
      <c r="K72" s="138">
        <v>1118.2696000000001</v>
      </c>
      <c r="L72" s="138">
        <v>1486.9</v>
      </c>
    </row>
    <row r="73" spans="1:12" ht="38.25" x14ac:dyDescent="0.25">
      <c r="A73" s="135" t="s">
        <v>1066</v>
      </c>
      <c r="B73" s="136" t="s">
        <v>1067</v>
      </c>
      <c r="C73" s="135" t="s">
        <v>14</v>
      </c>
      <c r="D73" s="135" t="s">
        <v>1068</v>
      </c>
      <c r="E73" s="137" t="s">
        <v>1012</v>
      </c>
      <c r="F73" s="136">
        <v>364.38</v>
      </c>
      <c r="G73" s="138">
        <v>0.08</v>
      </c>
      <c r="H73" s="138">
        <v>0.79</v>
      </c>
      <c r="I73" s="138">
        <v>0.87</v>
      </c>
      <c r="J73" s="138">
        <v>29.150400000000001</v>
      </c>
      <c r="K73" s="138">
        <v>287.8596</v>
      </c>
      <c r="L73" s="138">
        <v>317.01</v>
      </c>
    </row>
    <row r="74" spans="1:12" x14ac:dyDescent="0.25">
      <c r="A74" s="132" t="s">
        <v>254</v>
      </c>
      <c r="B74" s="132"/>
      <c r="C74" s="132"/>
      <c r="D74" s="132" t="s">
        <v>38</v>
      </c>
      <c r="E74" s="132"/>
      <c r="F74" s="133"/>
      <c r="G74" s="133"/>
      <c r="H74" s="132"/>
      <c r="I74" s="132"/>
      <c r="J74" s="132"/>
      <c r="K74" s="132"/>
      <c r="L74" s="134">
        <v>516.47</v>
      </c>
    </row>
    <row r="75" spans="1:12" x14ac:dyDescent="0.25">
      <c r="A75" s="132" t="s">
        <v>1069</v>
      </c>
      <c r="B75" s="132"/>
      <c r="C75" s="132"/>
      <c r="D75" s="132" t="s">
        <v>1070</v>
      </c>
      <c r="E75" s="132"/>
      <c r="F75" s="133"/>
      <c r="G75" s="133"/>
      <c r="H75" s="132"/>
      <c r="I75" s="132"/>
      <c r="J75" s="132"/>
      <c r="K75" s="132"/>
      <c r="L75" s="134">
        <v>516.47</v>
      </c>
    </row>
    <row r="76" spans="1:12" ht="25.5" x14ac:dyDescent="0.25">
      <c r="A76" s="135" t="s">
        <v>1071</v>
      </c>
      <c r="B76" s="136" t="s">
        <v>1072</v>
      </c>
      <c r="C76" s="135" t="s">
        <v>14</v>
      </c>
      <c r="D76" s="135" t="s">
        <v>1073</v>
      </c>
      <c r="E76" s="137" t="s">
        <v>214</v>
      </c>
      <c r="F76" s="136">
        <v>10</v>
      </c>
      <c r="G76" s="138">
        <v>3.12</v>
      </c>
      <c r="H76" s="138">
        <v>12.04</v>
      </c>
      <c r="I76" s="138">
        <v>15.16</v>
      </c>
      <c r="J76" s="138">
        <v>31.2</v>
      </c>
      <c r="K76" s="138">
        <v>120.4</v>
      </c>
      <c r="L76" s="138">
        <v>151.6</v>
      </c>
    </row>
    <row r="77" spans="1:12" ht="51" x14ac:dyDescent="0.25">
      <c r="A77" s="135" t="s">
        <v>1074</v>
      </c>
      <c r="B77" s="136" t="s">
        <v>1075</v>
      </c>
      <c r="C77" s="135" t="s">
        <v>14</v>
      </c>
      <c r="D77" s="135" t="s">
        <v>1076</v>
      </c>
      <c r="E77" s="137" t="s">
        <v>228</v>
      </c>
      <c r="F77" s="136">
        <v>3</v>
      </c>
      <c r="G77" s="138">
        <v>9.8800000000000008</v>
      </c>
      <c r="H77" s="138">
        <v>35.83</v>
      </c>
      <c r="I77" s="138">
        <v>45.71</v>
      </c>
      <c r="J77" s="138">
        <v>29.64</v>
      </c>
      <c r="K77" s="138">
        <v>107.49</v>
      </c>
      <c r="L77" s="138">
        <v>137.13</v>
      </c>
    </row>
    <row r="78" spans="1:12" ht="38.25" x14ac:dyDescent="0.25">
      <c r="A78" s="135" t="s">
        <v>1077</v>
      </c>
      <c r="B78" s="136" t="s">
        <v>1078</v>
      </c>
      <c r="C78" s="135" t="s">
        <v>14</v>
      </c>
      <c r="D78" s="135" t="s">
        <v>1079</v>
      </c>
      <c r="E78" s="137" t="s">
        <v>214</v>
      </c>
      <c r="F78" s="136">
        <v>2.25</v>
      </c>
      <c r="G78" s="138">
        <v>22.74</v>
      </c>
      <c r="H78" s="138">
        <v>78.48</v>
      </c>
      <c r="I78" s="138">
        <v>101.22</v>
      </c>
      <c r="J78" s="138">
        <v>51.164999999999999</v>
      </c>
      <c r="K78" s="138">
        <v>176.57499999999999</v>
      </c>
      <c r="L78" s="138">
        <v>227.74</v>
      </c>
    </row>
    <row r="79" spans="1:12" x14ac:dyDescent="0.25">
      <c r="A79" s="132" t="s">
        <v>255</v>
      </c>
      <c r="B79" s="132"/>
      <c r="C79" s="132"/>
      <c r="D79" s="132" t="s">
        <v>38</v>
      </c>
      <c r="E79" s="132"/>
      <c r="F79" s="133"/>
      <c r="G79" s="133"/>
      <c r="H79" s="132"/>
      <c r="I79" s="132"/>
      <c r="J79" s="132"/>
      <c r="K79" s="132"/>
      <c r="L79" s="134">
        <v>0</v>
      </c>
    </row>
    <row r="80" spans="1:12" x14ac:dyDescent="0.25">
      <c r="A80" s="143"/>
      <c r="B80" s="143"/>
      <c r="C80" s="143"/>
      <c r="D80" s="143"/>
      <c r="E80" s="143"/>
      <c r="F80" s="143"/>
      <c r="G80" s="143"/>
      <c r="H80" s="143"/>
      <c r="I80" s="143" t="s">
        <v>256</v>
      </c>
      <c r="J80" s="143" t="s">
        <v>1080</v>
      </c>
      <c r="K80" s="143" t="s">
        <v>1081</v>
      </c>
      <c r="L80" s="143" t="s">
        <v>1082</v>
      </c>
    </row>
    <row r="81" spans="1:12" x14ac:dyDescent="0.25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</row>
    <row r="82" spans="1:12" x14ac:dyDescent="0.25">
      <c r="A82" s="274"/>
      <c r="B82" s="274"/>
      <c r="C82" s="274"/>
      <c r="D82" s="145"/>
      <c r="E82" s="143"/>
      <c r="F82" s="143"/>
      <c r="G82" s="143"/>
      <c r="H82" s="143"/>
      <c r="I82" s="275" t="s">
        <v>493</v>
      </c>
      <c r="J82" s="274"/>
      <c r="K82" s="276">
        <v>27936.99</v>
      </c>
      <c r="L82" s="274"/>
    </row>
    <row r="83" spans="1:12" x14ac:dyDescent="0.25">
      <c r="A83" s="274"/>
      <c r="B83" s="274"/>
      <c r="C83" s="274"/>
      <c r="D83" s="145"/>
      <c r="E83" s="143"/>
      <c r="F83" s="143"/>
      <c r="G83" s="143"/>
      <c r="H83" s="143"/>
      <c r="I83" s="275" t="s">
        <v>494</v>
      </c>
      <c r="J83" s="274"/>
      <c r="K83" s="276">
        <v>7959.24</v>
      </c>
      <c r="L83" s="274"/>
    </row>
    <row r="84" spans="1:12" x14ac:dyDescent="0.25">
      <c r="A84" s="274"/>
      <c r="B84" s="274"/>
      <c r="C84" s="274"/>
      <c r="D84" s="145"/>
      <c r="E84" s="143"/>
      <c r="F84" s="143"/>
      <c r="G84" s="143"/>
      <c r="H84" s="143"/>
      <c r="I84" s="275" t="s">
        <v>464</v>
      </c>
      <c r="J84" s="274"/>
      <c r="K84" s="276">
        <v>35896.230000000003</v>
      </c>
      <c r="L84" s="274"/>
    </row>
  </sheetData>
  <mergeCells count="35">
    <mergeCell ref="A83:C83"/>
    <mergeCell ref="I83:J83"/>
    <mergeCell ref="K83:L83"/>
    <mergeCell ref="A84:C84"/>
    <mergeCell ref="I84:J84"/>
    <mergeCell ref="K84:L84"/>
    <mergeCell ref="J1:L1"/>
    <mergeCell ref="J2:L5"/>
    <mergeCell ref="J7:L7"/>
    <mergeCell ref="A7:A8"/>
    <mergeCell ref="B7:B8"/>
    <mergeCell ref="C7:C8"/>
    <mergeCell ref="D7:D8"/>
    <mergeCell ref="E7:E8"/>
    <mergeCell ref="F7:F8"/>
    <mergeCell ref="G7:I7"/>
    <mergeCell ref="A82:C82"/>
    <mergeCell ref="I82:J82"/>
    <mergeCell ref="K82:L82"/>
    <mergeCell ref="A6:L6"/>
    <mergeCell ref="C5:E5"/>
    <mergeCell ref="A5:B5"/>
    <mergeCell ref="A4:B4"/>
    <mergeCell ref="A3:B3"/>
    <mergeCell ref="H5:I5"/>
    <mergeCell ref="H4:I4"/>
    <mergeCell ref="C3:D3"/>
    <mergeCell ref="C4:D4"/>
    <mergeCell ref="A2:B2"/>
    <mergeCell ref="A1:B1"/>
    <mergeCell ref="F5:G5"/>
    <mergeCell ref="F4:G4"/>
    <mergeCell ref="F3:G3"/>
    <mergeCell ref="C1:F1"/>
    <mergeCell ref="F2:G2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65" firstPageNumber="0" fitToHeight="0" orientation="landscape" r:id="rId1"/>
  <headerFooter scaleWithDoc="0">
    <oddFooter>&amp;L&amp;8&amp;F&amp;C&amp;8Orçamento Descritivo – Apêndice A: Orçamento Sintético – Página &amp;P de &amp;N&amp;R&amp;8Assinado digitalmente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J395"/>
  <sheetViews>
    <sheetView view="pageBreakPreview" topLeftCell="A373" zoomScaleNormal="100" zoomScaleSheetLayoutView="100" workbookViewId="0">
      <selection activeCell="C17" sqref="C17"/>
    </sheetView>
  </sheetViews>
  <sheetFormatPr defaultColWidth="8.7109375" defaultRowHeight="15" x14ac:dyDescent="0.25"/>
  <cols>
    <col min="1" max="1" width="16.42578125" style="65" customWidth="1"/>
    <col min="2" max="2" width="13.28515625" style="65" customWidth="1"/>
    <col min="3" max="3" width="19" style="65" customWidth="1"/>
    <col min="4" max="4" width="83.28515625" style="65" customWidth="1"/>
    <col min="5" max="5" width="12.42578125" style="65" customWidth="1"/>
    <col min="6" max="6" width="16.5703125" style="65" customWidth="1"/>
    <col min="7" max="7" width="10.85546875" style="65" customWidth="1"/>
    <col min="8" max="10" width="15.140625" style="65" customWidth="1"/>
    <col min="11" max="16384" width="8.7109375" style="65"/>
  </cols>
  <sheetData>
    <row r="1" spans="1:10" x14ac:dyDescent="0.25">
      <c r="A1" s="249" t="s">
        <v>79</v>
      </c>
      <c r="B1" s="250"/>
      <c r="C1" s="75" t="str">
        <f>dados!B3</f>
        <v>REPARAÇÃO DO ESGOTO DO RANCHO DA 2º COMPANHIA DE SUPRIMENTO</v>
      </c>
      <c r="D1" s="75"/>
      <c r="E1" s="75"/>
      <c r="F1" s="89" t="s">
        <v>128</v>
      </c>
      <c r="G1" s="289">
        <f>dados!B6</f>
        <v>110</v>
      </c>
      <c r="H1" s="290"/>
      <c r="I1" s="265" t="s">
        <v>6</v>
      </c>
      <c r="J1" s="267"/>
    </row>
    <row r="2" spans="1:10" x14ac:dyDescent="0.25">
      <c r="A2" s="247" t="s">
        <v>1</v>
      </c>
      <c r="B2" s="248"/>
      <c r="C2" s="94" t="str">
        <f>dados!B4</f>
        <v>2Cia 5BSup</v>
      </c>
      <c r="D2" s="94"/>
      <c r="E2" s="72"/>
      <c r="F2" s="76" t="s">
        <v>132</v>
      </c>
      <c r="G2" s="287" t="s">
        <v>80</v>
      </c>
      <c r="H2" s="288"/>
      <c r="I2" s="92"/>
      <c r="J2" s="93"/>
    </row>
    <row r="3" spans="1:10" x14ac:dyDescent="0.25">
      <c r="A3" s="247" t="s">
        <v>2</v>
      </c>
      <c r="B3" s="248"/>
      <c r="C3" s="263" t="str">
        <f>dados!B5</f>
        <v>PALMEIRA/PR</v>
      </c>
      <c r="D3" s="263"/>
      <c r="E3" s="73"/>
      <c r="F3" s="76" t="s">
        <v>133</v>
      </c>
      <c r="G3" s="285">
        <f>dados!B8</f>
        <v>45960</v>
      </c>
      <c r="H3" s="286"/>
      <c r="I3" s="92"/>
      <c r="J3" s="93"/>
    </row>
    <row r="4" spans="1:10" x14ac:dyDescent="0.25">
      <c r="A4" s="247" t="s">
        <v>97</v>
      </c>
      <c r="B4" s="248"/>
      <c r="C4" s="264">
        <f>dados!B10</f>
        <v>0.28489999999999999</v>
      </c>
      <c r="D4" s="264"/>
      <c r="E4" s="73"/>
      <c r="F4" s="76" t="s">
        <v>48</v>
      </c>
      <c r="G4" s="261" t="str">
        <f>dados!B11</f>
        <v>N/A</v>
      </c>
      <c r="H4" s="262"/>
      <c r="I4" s="92"/>
      <c r="J4" s="93"/>
    </row>
    <row r="5" spans="1:10" ht="33.75" customHeight="1" thickBot="1" x14ac:dyDescent="0.3">
      <c r="A5" s="257" t="s">
        <v>137</v>
      </c>
      <c r="B5" s="258"/>
      <c r="C5" s="256" t="str">
        <f>dados!A16</f>
        <v>SINAPI - 09/2025 - Paraná; ORSE - 08/2025 - Sergipe; IOPES - 07/2025 - Espírito Santo; CPOS - 09/2025 - São Paulo.</v>
      </c>
      <c r="D5" s="256"/>
      <c r="E5" s="256"/>
      <c r="F5" s="190" t="s">
        <v>124</v>
      </c>
      <c r="G5" s="259">
        <f>dados!B14</f>
        <v>45901</v>
      </c>
      <c r="H5" s="260"/>
      <c r="I5" s="191"/>
      <c r="J5" s="192"/>
    </row>
    <row r="6" spans="1:10" ht="19.5" thickBot="1" x14ac:dyDescent="0.3">
      <c r="A6" s="282" t="s">
        <v>44</v>
      </c>
      <c r="B6" s="283"/>
      <c r="C6" s="283"/>
      <c r="D6" s="283"/>
      <c r="E6" s="283"/>
      <c r="F6" s="283"/>
      <c r="G6" s="283"/>
      <c r="H6" s="283"/>
      <c r="I6" s="283"/>
      <c r="J6" s="284"/>
    </row>
    <row r="7" spans="1:10" ht="15" customHeight="1" x14ac:dyDescent="0.25">
      <c r="A7" s="132" t="s">
        <v>210</v>
      </c>
      <c r="B7" s="132"/>
      <c r="C7" s="132"/>
      <c r="D7" s="132" t="s">
        <v>12</v>
      </c>
      <c r="E7" s="132"/>
      <c r="F7" s="295"/>
      <c r="G7" s="295"/>
      <c r="H7" s="133"/>
      <c r="I7" s="132"/>
      <c r="J7" s="134">
        <v>271.47000000000003</v>
      </c>
    </row>
    <row r="8" spans="1:10" x14ac:dyDescent="0.25">
      <c r="A8" s="132" t="s">
        <v>211</v>
      </c>
      <c r="B8" s="132"/>
      <c r="C8" s="132"/>
      <c r="D8" s="132" t="s">
        <v>987</v>
      </c>
      <c r="E8" s="132"/>
      <c r="F8" s="295"/>
      <c r="G8" s="295"/>
      <c r="H8" s="133"/>
      <c r="I8" s="132"/>
      <c r="J8" s="134">
        <v>271.47000000000003</v>
      </c>
    </row>
    <row r="9" spans="1:10" x14ac:dyDescent="0.25">
      <c r="A9" s="147" t="s">
        <v>212</v>
      </c>
      <c r="B9" s="148" t="s">
        <v>257</v>
      </c>
      <c r="C9" s="147" t="s">
        <v>258</v>
      </c>
      <c r="D9" s="147" t="s">
        <v>10</v>
      </c>
      <c r="E9" s="293" t="s">
        <v>259</v>
      </c>
      <c r="F9" s="293"/>
      <c r="G9" s="149" t="s">
        <v>260</v>
      </c>
      <c r="H9" s="148" t="s">
        <v>261</v>
      </c>
      <c r="I9" s="148" t="s">
        <v>262</v>
      </c>
      <c r="J9" s="148" t="s">
        <v>11</v>
      </c>
    </row>
    <row r="10" spans="1:10" ht="25.5" customHeight="1" x14ac:dyDescent="0.25">
      <c r="A10" s="135" t="s">
        <v>263</v>
      </c>
      <c r="B10" s="136" t="s">
        <v>215</v>
      </c>
      <c r="C10" s="135" t="s">
        <v>213</v>
      </c>
      <c r="D10" s="135" t="s">
        <v>216</v>
      </c>
      <c r="E10" s="292" t="s">
        <v>264</v>
      </c>
      <c r="F10" s="292"/>
      <c r="G10" s="137" t="s">
        <v>104</v>
      </c>
      <c r="H10" s="150">
        <v>1</v>
      </c>
      <c r="I10" s="138">
        <v>271.47000000000003</v>
      </c>
      <c r="J10" s="138">
        <v>271.47000000000003</v>
      </c>
    </row>
    <row r="11" spans="1:10" x14ac:dyDescent="0.25">
      <c r="A11" s="151" t="s">
        <v>265</v>
      </c>
      <c r="B11" s="152" t="s">
        <v>276</v>
      </c>
      <c r="C11" s="151" t="s">
        <v>213</v>
      </c>
      <c r="D11" s="151" t="s">
        <v>277</v>
      </c>
      <c r="E11" s="294" t="s">
        <v>278</v>
      </c>
      <c r="F11" s="294"/>
      <c r="G11" s="153" t="s">
        <v>104</v>
      </c>
      <c r="H11" s="154">
        <v>1</v>
      </c>
      <c r="I11" s="155">
        <v>271.47000000000003</v>
      </c>
      <c r="J11" s="155">
        <v>271.47000000000003</v>
      </c>
    </row>
    <row r="12" spans="1:10" x14ac:dyDescent="0.25">
      <c r="A12" s="156"/>
      <c r="B12" s="156"/>
      <c r="C12" s="156"/>
      <c r="D12" s="156"/>
      <c r="E12" s="156" t="s">
        <v>267</v>
      </c>
      <c r="F12" s="157">
        <v>0</v>
      </c>
      <c r="G12" s="156" t="s">
        <v>268</v>
      </c>
      <c r="H12" s="157">
        <v>0</v>
      </c>
      <c r="I12" s="156" t="s">
        <v>269</v>
      </c>
      <c r="J12" s="157">
        <v>0</v>
      </c>
    </row>
    <row r="13" spans="1:10" ht="15" customHeight="1" thickBot="1" x14ac:dyDescent="0.3">
      <c r="A13" s="143"/>
      <c r="B13" s="143"/>
      <c r="C13" s="143"/>
      <c r="D13" s="143"/>
      <c r="E13" s="143"/>
      <c r="F13" s="143"/>
      <c r="G13" s="143" t="s">
        <v>270</v>
      </c>
      <c r="H13" s="158" t="s">
        <v>674</v>
      </c>
      <c r="I13" s="143" t="s">
        <v>271</v>
      </c>
      <c r="J13" s="146">
        <v>271.47000000000003</v>
      </c>
    </row>
    <row r="14" spans="1:10" ht="25.5" customHeight="1" thickTop="1" x14ac:dyDescent="0.25">
      <c r="A14" s="159"/>
      <c r="B14" s="159"/>
      <c r="C14" s="159"/>
      <c r="D14" s="159"/>
      <c r="E14" s="159"/>
      <c r="F14" s="159"/>
      <c r="G14" s="159"/>
      <c r="H14" s="159"/>
      <c r="I14" s="159"/>
      <c r="J14" s="159"/>
    </row>
    <row r="15" spans="1:10" x14ac:dyDescent="0.25">
      <c r="A15" s="132" t="s">
        <v>217</v>
      </c>
      <c r="B15" s="132"/>
      <c r="C15" s="132"/>
      <c r="D15" s="132" t="s">
        <v>13</v>
      </c>
      <c r="E15" s="132"/>
      <c r="F15" s="295"/>
      <c r="G15" s="295"/>
      <c r="H15" s="133"/>
      <c r="I15" s="132"/>
      <c r="J15" s="134">
        <v>4183.04</v>
      </c>
    </row>
    <row r="16" spans="1:10" ht="25.5" customHeight="1" x14ac:dyDescent="0.25">
      <c r="A16" s="132" t="s">
        <v>218</v>
      </c>
      <c r="B16" s="132"/>
      <c r="C16" s="132"/>
      <c r="D16" s="132" t="s">
        <v>487</v>
      </c>
      <c r="E16" s="132"/>
      <c r="F16" s="295"/>
      <c r="G16" s="295"/>
      <c r="H16" s="133"/>
      <c r="I16" s="132"/>
      <c r="J16" s="134">
        <v>4183.04</v>
      </c>
    </row>
    <row r="17" spans="1:10" ht="25.5" customHeight="1" x14ac:dyDescent="0.25">
      <c r="A17" s="147" t="s">
        <v>219</v>
      </c>
      <c r="B17" s="148" t="s">
        <v>257</v>
      </c>
      <c r="C17" s="147" t="s">
        <v>258</v>
      </c>
      <c r="D17" s="147" t="s">
        <v>10</v>
      </c>
      <c r="E17" s="293" t="s">
        <v>259</v>
      </c>
      <c r="F17" s="293"/>
      <c r="G17" s="149" t="s">
        <v>260</v>
      </c>
      <c r="H17" s="148" t="s">
        <v>261</v>
      </c>
      <c r="I17" s="148" t="s">
        <v>262</v>
      </c>
      <c r="J17" s="148" t="s">
        <v>11</v>
      </c>
    </row>
    <row r="18" spans="1:10" ht="25.5" customHeight="1" x14ac:dyDescent="0.25">
      <c r="A18" s="135" t="s">
        <v>263</v>
      </c>
      <c r="B18" s="136" t="s">
        <v>273</v>
      </c>
      <c r="C18" s="135" t="s">
        <v>14</v>
      </c>
      <c r="D18" s="135" t="s">
        <v>274</v>
      </c>
      <c r="E18" s="292" t="s">
        <v>789</v>
      </c>
      <c r="F18" s="292"/>
      <c r="G18" s="137" t="s">
        <v>220</v>
      </c>
      <c r="H18" s="150">
        <v>1</v>
      </c>
      <c r="I18" s="138">
        <v>130.72</v>
      </c>
      <c r="J18" s="138">
        <v>130.72</v>
      </c>
    </row>
    <row r="19" spans="1:10" ht="25.5" customHeight="1" x14ac:dyDescent="0.25">
      <c r="A19" s="160" t="s">
        <v>272</v>
      </c>
      <c r="B19" s="161" t="s">
        <v>495</v>
      </c>
      <c r="C19" s="160" t="s">
        <v>14</v>
      </c>
      <c r="D19" s="160" t="s">
        <v>496</v>
      </c>
      <c r="E19" s="291" t="s">
        <v>789</v>
      </c>
      <c r="F19" s="291"/>
      <c r="G19" s="162" t="s">
        <v>220</v>
      </c>
      <c r="H19" s="163">
        <v>1</v>
      </c>
      <c r="I19" s="164">
        <v>1.86</v>
      </c>
      <c r="J19" s="164">
        <v>1.86</v>
      </c>
    </row>
    <row r="20" spans="1:10" ht="15" customHeight="1" x14ac:dyDescent="0.25">
      <c r="A20" s="151" t="s">
        <v>265</v>
      </c>
      <c r="B20" s="152" t="s">
        <v>289</v>
      </c>
      <c r="C20" s="151" t="s">
        <v>14</v>
      </c>
      <c r="D20" s="151" t="s">
        <v>290</v>
      </c>
      <c r="E20" s="294" t="s">
        <v>279</v>
      </c>
      <c r="F20" s="294"/>
      <c r="G20" s="153" t="s">
        <v>220</v>
      </c>
      <c r="H20" s="154">
        <v>1</v>
      </c>
      <c r="I20" s="155">
        <v>0.77</v>
      </c>
      <c r="J20" s="155">
        <v>0.77</v>
      </c>
    </row>
    <row r="21" spans="1:10" x14ac:dyDescent="0.25">
      <c r="A21" s="151" t="s">
        <v>265</v>
      </c>
      <c r="B21" s="152" t="s">
        <v>284</v>
      </c>
      <c r="C21" s="151" t="s">
        <v>14</v>
      </c>
      <c r="D21" s="151" t="s">
        <v>285</v>
      </c>
      <c r="E21" s="294" t="s">
        <v>279</v>
      </c>
      <c r="F21" s="294"/>
      <c r="G21" s="153" t="s">
        <v>220</v>
      </c>
      <c r="H21" s="154">
        <v>1</v>
      </c>
      <c r="I21" s="155">
        <v>0.08</v>
      </c>
      <c r="J21" s="155">
        <v>0.08</v>
      </c>
    </row>
    <row r="22" spans="1:10" ht="25.5" x14ac:dyDescent="0.25">
      <c r="A22" s="151" t="s">
        <v>265</v>
      </c>
      <c r="B22" s="152" t="s">
        <v>286</v>
      </c>
      <c r="C22" s="151" t="s">
        <v>14</v>
      </c>
      <c r="D22" s="151" t="s">
        <v>287</v>
      </c>
      <c r="E22" s="294" t="s">
        <v>279</v>
      </c>
      <c r="F22" s="294"/>
      <c r="G22" s="153" t="s">
        <v>220</v>
      </c>
      <c r="H22" s="154">
        <v>1</v>
      </c>
      <c r="I22" s="155">
        <v>0.01</v>
      </c>
      <c r="J22" s="155">
        <v>0.01</v>
      </c>
    </row>
    <row r="23" spans="1:10" ht="15" customHeight="1" x14ac:dyDescent="0.25">
      <c r="A23" s="151" t="s">
        <v>265</v>
      </c>
      <c r="B23" s="152" t="s">
        <v>281</v>
      </c>
      <c r="C23" s="151" t="s">
        <v>14</v>
      </c>
      <c r="D23" s="151" t="s">
        <v>282</v>
      </c>
      <c r="E23" s="294" t="s">
        <v>279</v>
      </c>
      <c r="F23" s="294"/>
      <c r="G23" s="153" t="s">
        <v>220</v>
      </c>
      <c r="H23" s="154">
        <v>1</v>
      </c>
      <c r="I23" s="155">
        <v>1.43</v>
      </c>
      <c r="J23" s="155">
        <v>1.43</v>
      </c>
    </row>
    <row r="24" spans="1:10" ht="25.5" customHeight="1" x14ac:dyDescent="0.25">
      <c r="A24" s="151" t="s">
        <v>265</v>
      </c>
      <c r="B24" s="152" t="s">
        <v>379</v>
      </c>
      <c r="C24" s="151" t="s">
        <v>14</v>
      </c>
      <c r="D24" s="151" t="s">
        <v>497</v>
      </c>
      <c r="E24" s="294" t="s">
        <v>280</v>
      </c>
      <c r="F24" s="294"/>
      <c r="G24" s="153" t="s">
        <v>220</v>
      </c>
      <c r="H24" s="154">
        <v>1</v>
      </c>
      <c r="I24" s="155">
        <v>126.57</v>
      </c>
      <c r="J24" s="155">
        <v>126.57</v>
      </c>
    </row>
    <row r="25" spans="1:10" ht="25.5" customHeight="1" x14ac:dyDescent="0.25">
      <c r="A25" s="156"/>
      <c r="B25" s="156"/>
      <c r="C25" s="156"/>
      <c r="D25" s="156"/>
      <c r="E25" s="156" t="s">
        <v>267</v>
      </c>
      <c r="F25" s="157">
        <v>128.43</v>
      </c>
      <c r="G25" s="156" t="s">
        <v>268</v>
      </c>
      <c r="H25" s="157">
        <v>0</v>
      </c>
      <c r="I25" s="156" t="s">
        <v>269</v>
      </c>
      <c r="J25" s="157">
        <v>128.43</v>
      </c>
    </row>
    <row r="26" spans="1:10" ht="15.75" thickBot="1" x14ac:dyDescent="0.3">
      <c r="A26" s="143"/>
      <c r="B26" s="143"/>
      <c r="C26" s="143"/>
      <c r="D26" s="143"/>
      <c r="E26" s="143"/>
      <c r="F26" s="143"/>
      <c r="G26" s="143" t="s">
        <v>270</v>
      </c>
      <c r="H26" s="158" t="s">
        <v>1083</v>
      </c>
      <c r="I26" s="143" t="s">
        <v>271</v>
      </c>
      <c r="J26" s="146">
        <v>4183.04</v>
      </c>
    </row>
    <row r="27" spans="1:10" ht="25.5" customHeight="1" thickTop="1" x14ac:dyDescent="0.25">
      <c r="A27" s="159"/>
      <c r="B27" s="159"/>
      <c r="C27" s="159"/>
      <c r="D27" s="159"/>
      <c r="E27" s="159"/>
      <c r="F27" s="159"/>
      <c r="G27" s="159"/>
      <c r="H27" s="159"/>
      <c r="I27" s="159"/>
      <c r="J27" s="159"/>
    </row>
    <row r="28" spans="1:10" ht="25.5" customHeight="1" x14ac:dyDescent="0.25">
      <c r="A28" s="132" t="s">
        <v>221</v>
      </c>
      <c r="B28" s="132"/>
      <c r="C28" s="132"/>
      <c r="D28" s="132" t="s">
        <v>15</v>
      </c>
      <c r="E28" s="132"/>
      <c r="F28" s="295"/>
      <c r="G28" s="295"/>
      <c r="H28" s="133"/>
      <c r="I28" s="132"/>
      <c r="J28" s="134">
        <v>1303.17</v>
      </c>
    </row>
    <row r="29" spans="1:10" ht="25.5" customHeight="1" x14ac:dyDescent="0.25">
      <c r="A29" s="132" t="s">
        <v>222</v>
      </c>
      <c r="B29" s="132"/>
      <c r="C29" s="132"/>
      <c r="D29" s="132" t="s">
        <v>664</v>
      </c>
      <c r="E29" s="132"/>
      <c r="F29" s="295"/>
      <c r="G29" s="295"/>
      <c r="H29" s="133"/>
      <c r="I29" s="132"/>
      <c r="J29" s="134">
        <v>1041.0999999999999</v>
      </c>
    </row>
    <row r="30" spans="1:10" ht="25.5" customHeight="1" x14ac:dyDescent="0.25">
      <c r="A30" s="147" t="s">
        <v>223</v>
      </c>
      <c r="B30" s="148" t="s">
        <v>257</v>
      </c>
      <c r="C30" s="147" t="s">
        <v>258</v>
      </c>
      <c r="D30" s="147" t="s">
        <v>10</v>
      </c>
      <c r="E30" s="293" t="s">
        <v>259</v>
      </c>
      <c r="F30" s="293"/>
      <c r="G30" s="149" t="s">
        <v>260</v>
      </c>
      <c r="H30" s="148" t="s">
        <v>261</v>
      </c>
      <c r="I30" s="148" t="s">
        <v>262</v>
      </c>
      <c r="J30" s="148" t="s">
        <v>11</v>
      </c>
    </row>
    <row r="31" spans="1:10" ht="25.5" x14ac:dyDescent="0.25">
      <c r="A31" s="135" t="s">
        <v>263</v>
      </c>
      <c r="B31" s="136" t="s">
        <v>488</v>
      </c>
      <c r="C31" s="135" t="s">
        <v>213</v>
      </c>
      <c r="D31" s="135" t="s">
        <v>489</v>
      </c>
      <c r="E31" s="292" t="s">
        <v>275</v>
      </c>
      <c r="F31" s="292"/>
      <c r="G31" s="137" t="s">
        <v>486</v>
      </c>
      <c r="H31" s="150">
        <v>1</v>
      </c>
      <c r="I31" s="138">
        <v>104.11</v>
      </c>
      <c r="J31" s="138">
        <v>104.11</v>
      </c>
    </row>
    <row r="32" spans="1:10" ht="15" customHeight="1" x14ac:dyDescent="0.25">
      <c r="A32" s="160" t="s">
        <v>272</v>
      </c>
      <c r="B32" s="161" t="s">
        <v>297</v>
      </c>
      <c r="C32" s="160" t="s">
        <v>14</v>
      </c>
      <c r="D32" s="160" t="s">
        <v>298</v>
      </c>
      <c r="E32" s="291" t="s">
        <v>789</v>
      </c>
      <c r="F32" s="291"/>
      <c r="G32" s="162" t="s">
        <v>220</v>
      </c>
      <c r="H32" s="163">
        <v>0.63</v>
      </c>
      <c r="I32" s="164">
        <v>27.87</v>
      </c>
      <c r="J32" s="164">
        <v>17.55</v>
      </c>
    </row>
    <row r="33" spans="1:10" ht="25.5" customHeight="1" x14ac:dyDescent="0.25">
      <c r="A33" s="151" t="s">
        <v>265</v>
      </c>
      <c r="B33" s="152" t="s">
        <v>477</v>
      </c>
      <c r="C33" s="151" t="s">
        <v>478</v>
      </c>
      <c r="D33" s="151" t="s">
        <v>608</v>
      </c>
      <c r="E33" s="294" t="s">
        <v>279</v>
      </c>
      <c r="F33" s="294"/>
      <c r="G33" s="153" t="s">
        <v>224</v>
      </c>
      <c r="H33" s="154">
        <v>1</v>
      </c>
      <c r="I33" s="155">
        <v>86.56</v>
      </c>
      <c r="J33" s="155">
        <v>86.56</v>
      </c>
    </row>
    <row r="34" spans="1:10" ht="25.5" customHeight="1" x14ac:dyDescent="0.25">
      <c r="A34" s="156"/>
      <c r="B34" s="156"/>
      <c r="C34" s="156"/>
      <c r="D34" s="156"/>
      <c r="E34" s="156" t="s">
        <v>267</v>
      </c>
      <c r="F34" s="157">
        <v>11.76</v>
      </c>
      <c r="G34" s="156" t="s">
        <v>268</v>
      </c>
      <c r="H34" s="157">
        <v>0</v>
      </c>
      <c r="I34" s="156" t="s">
        <v>269</v>
      </c>
      <c r="J34" s="157">
        <v>11.76</v>
      </c>
    </row>
    <row r="35" spans="1:10" ht="25.5" customHeight="1" thickBot="1" x14ac:dyDescent="0.3">
      <c r="A35" s="143"/>
      <c r="B35" s="143"/>
      <c r="C35" s="143"/>
      <c r="D35" s="143"/>
      <c r="E35" s="143"/>
      <c r="F35" s="143"/>
      <c r="G35" s="143" t="s">
        <v>270</v>
      </c>
      <c r="H35" s="158" t="s">
        <v>676</v>
      </c>
      <c r="I35" s="143" t="s">
        <v>271</v>
      </c>
      <c r="J35" s="146">
        <v>1041.0999999999999</v>
      </c>
    </row>
    <row r="36" spans="1:10" ht="25.5" customHeight="1" thickTop="1" x14ac:dyDescent="0.25">
      <c r="A36" s="159"/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ht="25.5" customHeight="1" x14ac:dyDescent="0.25">
      <c r="A37" s="132" t="s">
        <v>225</v>
      </c>
      <c r="B37" s="132"/>
      <c r="C37" s="132"/>
      <c r="D37" s="132" t="s">
        <v>665</v>
      </c>
      <c r="E37" s="132"/>
      <c r="F37" s="295"/>
      <c r="G37" s="295"/>
      <c r="H37" s="133"/>
      <c r="I37" s="132"/>
      <c r="J37" s="134">
        <v>262.07</v>
      </c>
    </row>
    <row r="38" spans="1:10" ht="25.5" customHeight="1" x14ac:dyDescent="0.25">
      <c r="A38" s="147" t="s">
        <v>226</v>
      </c>
      <c r="B38" s="148" t="s">
        <v>257</v>
      </c>
      <c r="C38" s="147" t="s">
        <v>258</v>
      </c>
      <c r="D38" s="147" t="s">
        <v>10</v>
      </c>
      <c r="E38" s="293" t="s">
        <v>259</v>
      </c>
      <c r="F38" s="293"/>
      <c r="G38" s="149" t="s">
        <v>260</v>
      </c>
      <c r="H38" s="148" t="s">
        <v>261</v>
      </c>
      <c r="I38" s="148" t="s">
        <v>262</v>
      </c>
      <c r="J38" s="148" t="s">
        <v>11</v>
      </c>
    </row>
    <row r="39" spans="1:10" x14ac:dyDescent="0.25">
      <c r="A39" s="135" t="s">
        <v>263</v>
      </c>
      <c r="B39" s="136" t="s">
        <v>988</v>
      </c>
      <c r="C39" s="135" t="s">
        <v>14</v>
      </c>
      <c r="D39" s="135" t="s">
        <v>989</v>
      </c>
      <c r="E39" s="292" t="s">
        <v>1084</v>
      </c>
      <c r="F39" s="292"/>
      <c r="G39" s="137" t="s">
        <v>214</v>
      </c>
      <c r="H39" s="150">
        <v>1</v>
      </c>
      <c r="I39" s="138">
        <v>2.54</v>
      </c>
      <c r="J39" s="138">
        <v>2.54</v>
      </c>
    </row>
    <row r="40" spans="1:10" ht="25.5" x14ac:dyDescent="0.25">
      <c r="A40" s="160" t="s">
        <v>272</v>
      </c>
      <c r="B40" s="161" t="s">
        <v>1085</v>
      </c>
      <c r="C40" s="160" t="s">
        <v>14</v>
      </c>
      <c r="D40" s="160" t="s">
        <v>1086</v>
      </c>
      <c r="E40" s="291" t="s">
        <v>1087</v>
      </c>
      <c r="F40" s="291"/>
      <c r="G40" s="162" t="s">
        <v>295</v>
      </c>
      <c r="H40" s="163">
        <v>1.4999999999999999E-2</v>
      </c>
      <c r="I40" s="164">
        <v>4.07</v>
      </c>
      <c r="J40" s="164">
        <v>0.06</v>
      </c>
    </row>
    <row r="41" spans="1:10" ht="15" customHeight="1" x14ac:dyDescent="0.25">
      <c r="A41" s="160" t="s">
        <v>272</v>
      </c>
      <c r="B41" s="161" t="s">
        <v>297</v>
      </c>
      <c r="C41" s="160" t="s">
        <v>14</v>
      </c>
      <c r="D41" s="160" t="s">
        <v>298</v>
      </c>
      <c r="E41" s="291" t="s">
        <v>789</v>
      </c>
      <c r="F41" s="291"/>
      <c r="G41" s="162" t="s">
        <v>220</v>
      </c>
      <c r="H41" s="163">
        <v>8.8999999999999996E-2</v>
      </c>
      <c r="I41" s="164">
        <v>27.87</v>
      </c>
      <c r="J41" s="164">
        <v>2.48</v>
      </c>
    </row>
    <row r="42" spans="1:10" ht="15" customHeight="1" x14ac:dyDescent="0.25">
      <c r="A42" s="156"/>
      <c r="B42" s="156"/>
      <c r="C42" s="156"/>
      <c r="D42" s="156"/>
      <c r="E42" s="156" t="s">
        <v>267</v>
      </c>
      <c r="F42" s="157">
        <v>1.66</v>
      </c>
      <c r="G42" s="156" t="s">
        <v>268</v>
      </c>
      <c r="H42" s="157">
        <v>0</v>
      </c>
      <c r="I42" s="156" t="s">
        <v>269</v>
      </c>
      <c r="J42" s="157">
        <v>1.66</v>
      </c>
    </row>
    <row r="43" spans="1:10" ht="25.5" customHeight="1" thickBot="1" x14ac:dyDescent="0.3">
      <c r="A43" s="143"/>
      <c r="B43" s="143"/>
      <c r="C43" s="143"/>
      <c r="D43" s="143"/>
      <c r="E43" s="143"/>
      <c r="F43" s="143"/>
      <c r="G43" s="143" t="s">
        <v>270</v>
      </c>
      <c r="H43" s="158" t="s">
        <v>1088</v>
      </c>
      <c r="I43" s="143" t="s">
        <v>271</v>
      </c>
      <c r="J43" s="146">
        <v>262.07</v>
      </c>
    </row>
    <row r="44" spans="1:10" ht="25.5" customHeight="1" thickTop="1" x14ac:dyDescent="0.25">
      <c r="A44" s="159"/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0" ht="15" customHeight="1" x14ac:dyDescent="0.25">
      <c r="A45" s="132" t="s">
        <v>227</v>
      </c>
      <c r="B45" s="132"/>
      <c r="C45" s="132"/>
      <c r="D45" s="132" t="s">
        <v>16</v>
      </c>
      <c r="E45" s="132"/>
      <c r="F45" s="295"/>
      <c r="G45" s="295"/>
      <c r="H45" s="133"/>
      <c r="I45" s="132"/>
      <c r="J45" s="134">
        <v>927.35</v>
      </c>
    </row>
    <row r="46" spans="1:10" ht="25.5" customHeight="1" x14ac:dyDescent="0.25">
      <c r="A46" s="132" t="s">
        <v>666</v>
      </c>
      <c r="B46" s="132"/>
      <c r="C46" s="132"/>
      <c r="D46" s="132" t="s">
        <v>990</v>
      </c>
      <c r="E46" s="132"/>
      <c r="F46" s="295"/>
      <c r="G46" s="295"/>
      <c r="H46" s="133"/>
      <c r="I46" s="132"/>
      <c r="J46" s="134">
        <v>927.35</v>
      </c>
    </row>
    <row r="47" spans="1:10" x14ac:dyDescent="0.25">
      <c r="A47" s="147" t="s">
        <v>667</v>
      </c>
      <c r="B47" s="148" t="s">
        <v>257</v>
      </c>
      <c r="C47" s="147" t="s">
        <v>258</v>
      </c>
      <c r="D47" s="147" t="s">
        <v>10</v>
      </c>
      <c r="E47" s="293" t="s">
        <v>259</v>
      </c>
      <c r="F47" s="293"/>
      <c r="G47" s="149" t="s">
        <v>260</v>
      </c>
      <c r="H47" s="148" t="s">
        <v>261</v>
      </c>
      <c r="I47" s="148" t="s">
        <v>262</v>
      </c>
      <c r="J47" s="148" t="s">
        <v>11</v>
      </c>
    </row>
    <row r="48" spans="1:10" ht="25.5" x14ac:dyDescent="0.25">
      <c r="A48" s="135" t="s">
        <v>263</v>
      </c>
      <c r="B48" s="136" t="s">
        <v>991</v>
      </c>
      <c r="C48" s="135" t="s">
        <v>14</v>
      </c>
      <c r="D48" s="135" t="s">
        <v>992</v>
      </c>
      <c r="E48" s="292" t="s">
        <v>781</v>
      </c>
      <c r="F48" s="292"/>
      <c r="G48" s="137" t="s">
        <v>224</v>
      </c>
      <c r="H48" s="150">
        <v>1</v>
      </c>
      <c r="I48" s="138">
        <v>108.78</v>
      </c>
      <c r="J48" s="138">
        <v>108.78</v>
      </c>
    </row>
    <row r="49" spans="1:10" ht="25.5" customHeight="1" x14ac:dyDescent="0.25">
      <c r="A49" s="160" t="s">
        <v>272</v>
      </c>
      <c r="B49" s="161" t="s">
        <v>299</v>
      </c>
      <c r="C49" s="160" t="s">
        <v>14</v>
      </c>
      <c r="D49" s="160" t="s">
        <v>300</v>
      </c>
      <c r="E49" s="291" t="s">
        <v>789</v>
      </c>
      <c r="F49" s="291"/>
      <c r="G49" s="162" t="s">
        <v>220</v>
      </c>
      <c r="H49" s="163">
        <v>9.4700000000000006E-2</v>
      </c>
      <c r="I49" s="164">
        <v>35.72</v>
      </c>
      <c r="J49" s="164">
        <v>3.38</v>
      </c>
    </row>
    <row r="50" spans="1:10" ht="25.5" customHeight="1" x14ac:dyDescent="0.25">
      <c r="A50" s="160" t="s">
        <v>272</v>
      </c>
      <c r="B50" s="161" t="s">
        <v>677</v>
      </c>
      <c r="C50" s="160" t="s">
        <v>14</v>
      </c>
      <c r="D50" s="160" t="s">
        <v>678</v>
      </c>
      <c r="E50" s="291" t="s">
        <v>1087</v>
      </c>
      <c r="F50" s="291"/>
      <c r="G50" s="162" t="s">
        <v>295</v>
      </c>
      <c r="H50" s="163">
        <v>1.5122</v>
      </c>
      <c r="I50" s="164">
        <v>34.32</v>
      </c>
      <c r="J50" s="164">
        <v>51.89</v>
      </c>
    </row>
    <row r="51" spans="1:10" ht="25.5" customHeight="1" x14ac:dyDescent="0.25">
      <c r="A51" s="160" t="s">
        <v>272</v>
      </c>
      <c r="B51" s="161" t="s">
        <v>679</v>
      </c>
      <c r="C51" s="160" t="s">
        <v>14</v>
      </c>
      <c r="D51" s="160" t="s">
        <v>680</v>
      </c>
      <c r="E51" s="291" t="s">
        <v>1087</v>
      </c>
      <c r="F51" s="291"/>
      <c r="G51" s="162" t="s">
        <v>296</v>
      </c>
      <c r="H51" s="163">
        <v>1.1661999999999999</v>
      </c>
      <c r="I51" s="164">
        <v>31.86</v>
      </c>
      <c r="J51" s="164">
        <v>37.15</v>
      </c>
    </row>
    <row r="52" spans="1:10" ht="25.5" customHeight="1" x14ac:dyDescent="0.25">
      <c r="A52" s="160" t="s">
        <v>272</v>
      </c>
      <c r="B52" s="161" t="s">
        <v>297</v>
      </c>
      <c r="C52" s="160" t="s">
        <v>14</v>
      </c>
      <c r="D52" s="160" t="s">
        <v>298</v>
      </c>
      <c r="E52" s="291" t="s">
        <v>789</v>
      </c>
      <c r="F52" s="291"/>
      <c r="G52" s="162" t="s">
        <v>220</v>
      </c>
      <c r="H52" s="163">
        <v>0.58730000000000004</v>
      </c>
      <c r="I52" s="164">
        <v>27.87</v>
      </c>
      <c r="J52" s="164">
        <v>16.36</v>
      </c>
    </row>
    <row r="53" spans="1:10" ht="15" customHeight="1" x14ac:dyDescent="0.25">
      <c r="A53" s="156"/>
      <c r="B53" s="156"/>
      <c r="C53" s="156"/>
      <c r="D53" s="156"/>
      <c r="E53" s="156" t="s">
        <v>267</v>
      </c>
      <c r="F53" s="157">
        <v>74.45</v>
      </c>
      <c r="G53" s="156" t="s">
        <v>268</v>
      </c>
      <c r="H53" s="157">
        <v>0</v>
      </c>
      <c r="I53" s="156" t="s">
        <v>269</v>
      </c>
      <c r="J53" s="157">
        <v>74.45</v>
      </c>
    </row>
    <row r="54" spans="1:10" ht="25.5" customHeight="1" thickBot="1" x14ac:dyDescent="0.3">
      <c r="A54" s="143"/>
      <c r="B54" s="143"/>
      <c r="C54" s="143"/>
      <c r="D54" s="143"/>
      <c r="E54" s="143"/>
      <c r="F54" s="143"/>
      <c r="G54" s="143" t="s">
        <v>270</v>
      </c>
      <c r="H54" s="158" t="s">
        <v>950</v>
      </c>
      <c r="I54" s="143" t="s">
        <v>271</v>
      </c>
      <c r="J54" s="146">
        <v>25.01</v>
      </c>
    </row>
    <row r="55" spans="1:10" ht="25.5" customHeight="1" thickTop="1" x14ac:dyDescent="0.25">
      <c r="A55" s="159"/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0" ht="15" customHeight="1" x14ac:dyDescent="0.25">
      <c r="A56" s="147" t="s">
        <v>668</v>
      </c>
      <c r="B56" s="148" t="s">
        <v>257</v>
      </c>
      <c r="C56" s="147" t="s">
        <v>258</v>
      </c>
      <c r="D56" s="147" t="s">
        <v>10</v>
      </c>
      <c r="E56" s="293" t="s">
        <v>259</v>
      </c>
      <c r="F56" s="293"/>
      <c r="G56" s="149" t="s">
        <v>260</v>
      </c>
      <c r="H56" s="148" t="s">
        <v>261</v>
      </c>
      <c r="I56" s="148" t="s">
        <v>262</v>
      </c>
      <c r="J56" s="148" t="s">
        <v>11</v>
      </c>
    </row>
    <row r="57" spans="1:10" ht="25.5" customHeight="1" x14ac:dyDescent="0.25">
      <c r="A57" s="135" t="s">
        <v>263</v>
      </c>
      <c r="B57" s="136" t="s">
        <v>993</v>
      </c>
      <c r="C57" s="135" t="s">
        <v>213</v>
      </c>
      <c r="D57" s="135" t="s">
        <v>994</v>
      </c>
      <c r="E57" s="292" t="s">
        <v>341</v>
      </c>
      <c r="F57" s="292"/>
      <c r="G57" s="137" t="s">
        <v>228</v>
      </c>
      <c r="H57" s="150">
        <v>1</v>
      </c>
      <c r="I57" s="138">
        <v>11.14</v>
      </c>
      <c r="J57" s="138">
        <v>11.14</v>
      </c>
    </row>
    <row r="58" spans="1:10" ht="25.5" x14ac:dyDescent="0.25">
      <c r="A58" s="160" t="s">
        <v>272</v>
      </c>
      <c r="B58" s="161" t="s">
        <v>297</v>
      </c>
      <c r="C58" s="160" t="s">
        <v>14</v>
      </c>
      <c r="D58" s="160" t="s">
        <v>298</v>
      </c>
      <c r="E58" s="291" t="s">
        <v>789</v>
      </c>
      <c r="F58" s="291"/>
      <c r="G58" s="162" t="s">
        <v>220</v>
      </c>
      <c r="H58" s="163">
        <v>0.4</v>
      </c>
      <c r="I58" s="164">
        <v>27.87</v>
      </c>
      <c r="J58" s="164">
        <v>11.14</v>
      </c>
    </row>
    <row r="59" spans="1:10" x14ac:dyDescent="0.25">
      <c r="A59" s="156"/>
      <c r="B59" s="156"/>
      <c r="C59" s="156"/>
      <c r="D59" s="156"/>
      <c r="E59" s="156" t="s">
        <v>267</v>
      </c>
      <c r="F59" s="157">
        <v>7.47</v>
      </c>
      <c r="G59" s="156" t="s">
        <v>268</v>
      </c>
      <c r="H59" s="157">
        <v>0</v>
      </c>
      <c r="I59" s="156" t="s">
        <v>269</v>
      </c>
      <c r="J59" s="157">
        <v>7.47</v>
      </c>
    </row>
    <row r="60" spans="1:10" ht="15.75" thickBot="1" x14ac:dyDescent="0.3">
      <c r="A60" s="143"/>
      <c r="B60" s="143"/>
      <c r="C60" s="143"/>
      <c r="D60" s="143"/>
      <c r="E60" s="143"/>
      <c r="F60" s="143"/>
      <c r="G60" s="143" t="s">
        <v>270</v>
      </c>
      <c r="H60" s="158" t="s">
        <v>1089</v>
      </c>
      <c r="I60" s="143" t="s">
        <v>271</v>
      </c>
      <c r="J60" s="146">
        <v>902.34</v>
      </c>
    </row>
    <row r="61" spans="1:10" ht="15.75" thickTop="1" x14ac:dyDescent="0.25">
      <c r="A61" s="159"/>
      <c r="B61" s="159"/>
      <c r="C61" s="159"/>
      <c r="D61" s="159"/>
      <c r="E61" s="159"/>
      <c r="F61" s="159"/>
      <c r="G61" s="159"/>
      <c r="H61" s="159"/>
      <c r="I61" s="159"/>
      <c r="J61" s="159"/>
    </row>
    <row r="62" spans="1:10" ht="25.5" customHeight="1" x14ac:dyDescent="0.25">
      <c r="A62" s="132" t="s">
        <v>229</v>
      </c>
      <c r="B62" s="132"/>
      <c r="C62" s="132"/>
      <c r="D62" s="132" t="s">
        <v>20</v>
      </c>
      <c r="E62" s="132"/>
      <c r="F62" s="295"/>
      <c r="G62" s="295"/>
      <c r="H62" s="133"/>
      <c r="I62" s="132"/>
      <c r="J62" s="134">
        <v>0</v>
      </c>
    </row>
    <row r="63" spans="1:10" ht="25.5" customHeight="1" x14ac:dyDescent="0.25">
      <c r="A63" s="132" t="s">
        <v>230</v>
      </c>
      <c r="B63" s="132"/>
      <c r="C63" s="132"/>
      <c r="D63" s="132" t="s">
        <v>21</v>
      </c>
      <c r="E63" s="132"/>
      <c r="F63" s="295"/>
      <c r="G63" s="295"/>
      <c r="H63" s="133"/>
      <c r="I63" s="132"/>
      <c r="J63" s="134">
        <v>0</v>
      </c>
    </row>
    <row r="64" spans="1:10" ht="25.5" customHeight="1" x14ac:dyDescent="0.25">
      <c r="A64" s="132" t="s">
        <v>231</v>
      </c>
      <c r="B64" s="132"/>
      <c r="C64" s="132"/>
      <c r="D64" s="132" t="s">
        <v>17</v>
      </c>
      <c r="E64" s="132"/>
      <c r="F64" s="295"/>
      <c r="G64" s="295"/>
      <c r="H64" s="133"/>
      <c r="I64" s="132"/>
      <c r="J64" s="134">
        <v>600.29999999999995</v>
      </c>
    </row>
    <row r="65" spans="1:10" ht="25.5" customHeight="1" x14ac:dyDescent="0.25">
      <c r="A65" s="132" t="s">
        <v>232</v>
      </c>
      <c r="B65" s="132"/>
      <c r="C65" s="132"/>
      <c r="D65" s="132" t="s">
        <v>490</v>
      </c>
      <c r="E65" s="132"/>
      <c r="F65" s="295"/>
      <c r="G65" s="295"/>
      <c r="H65" s="133"/>
      <c r="I65" s="132"/>
      <c r="J65" s="134">
        <v>600.29999999999995</v>
      </c>
    </row>
    <row r="66" spans="1:10" ht="38.25" customHeight="1" x14ac:dyDescent="0.25">
      <c r="A66" s="147" t="s">
        <v>233</v>
      </c>
      <c r="B66" s="148" t="s">
        <v>257</v>
      </c>
      <c r="C66" s="147" t="s">
        <v>258</v>
      </c>
      <c r="D66" s="147" t="s">
        <v>10</v>
      </c>
      <c r="E66" s="293" t="s">
        <v>259</v>
      </c>
      <c r="F66" s="293"/>
      <c r="G66" s="149" t="s">
        <v>260</v>
      </c>
      <c r="H66" s="148" t="s">
        <v>261</v>
      </c>
      <c r="I66" s="148" t="s">
        <v>262</v>
      </c>
      <c r="J66" s="148" t="s">
        <v>11</v>
      </c>
    </row>
    <row r="67" spans="1:10" ht="15" customHeight="1" x14ac:dyDescent="0.25">
      <c r="A67" s="135" t="s">
        <v>263</v>
      </c>
      <c r="B67" s="136" t="s">
        <v>995</v>
      </c>
      <c r="C67" s="135" t="s">
        <v>213</v>
      </c>
      <c r="D67" s="135" t="s">
        <v>996</v>
      </c>
      <c r="E67" s="292" t="s">
        <v>304</v>
      </c>
      <c r="F67" s="292"/>
      <c r="G67" s="137" t="s">
        <v>234</v>
      </c>
      <c r="H67" s="150">
        <v>1</v>
      </c>
      <c r="I67" s="138">
        <v>208.44</v>
      </c>
      <c r="J67" s="138">
        <v>208.44</v>
      </c>
    </row>
    <row r="68" spans="1:10" ht="25.5" customHeight="1" x14ac:dyDescent="0.25">
      <c r="A68" s="160" t="s">
        <v>272</v>
      </c>
      <c r="B68" s="161" t="s">
        <v>309</v>
      </c>
      <c r="C68" s="160" t="s">
        <v>14</v>
      </c>
      <c r="D68" s="160" t="s">
        <v>310</v>
      </c>
      <c r="E68" s="291" t="s">
        <v>789</v>
      </c>
      <c r="F68" s="291"/>
      <c r="G68" s="162" t="s">
        <v>220</v>
      </c>
      <c r="H68" s="163">
        <v>0.28000000000000003</v>
      </c>
      <c r="I68" s="164">
        <v>31.2</v>
      </c>
      <c r="J68" s="164">
        <v>8.73</v>
      </c>
    </row>
    <row r="69" spans="1:10" ht="15" customHeight="1" x14ac:dyDescent="0.25">
      <c r="A69" s="160" t="s">
        <v>272</v>
      </c>
      <c r="B69" s="161" t="s">
        <v>307</v>
      </c>
      <c r="C69" s="160" t="s">
        <v>14</v>
      </c>
      <c r="D69" s="160" t="s">
        <v>308</v>
      </c>
      <c r="E69" s="291" t="s">
        <v>789</v>
      </c>
      <c r="F69" s="291"/>
      <c r="G69" s="162" t="s">
        <v>220</v>
      </c>
      <c r="H69" s="163">
        <v>0.91</v>
      </c>
      <c r="I69" s="164">
        <v>29.17</v>
      </c>
      <c r="J69" s="164">
        <v>26.54</v>
      </c>
    </row>
    <row r="70" spans="1:10" ht="25.5" customHeight="1" x14ac:dyDescent="0.25">
      <c r="A70" s="160" t="s">
        <v>272</v>
      </c>
      <c r="B70" s="161" t="s">
        <v>305</v>
      </c>
      <c r="C70" s="160" t="s">
        <v>14</v>
      </c>
      <c r="D70" s="160" t="s">
        <v>306</v>
      </c>
      <c r="E70" s="291" t="s">
        <v>789</v>
      </c>
      <c r="F70" s="291"/>
      <c r="G70" s="162" t="s">
        <v>220</v>
      </c>
      <c r="H70" s="163">
        <v>0.8</v>
      </c>
      <c r="I70" s="164">
        <v>35.25</v>
      </c>
      <c r="J70" s="164">
        <v>28.2</v>
      </c>
    </row>
    <row r="71" spans="1:10" ht="25.5" customHeight="1" x14ac:dyDescent="0.25">
      <c r="A71" s="160" t="s">
        <v>272</v>
      </c>
      <c r="B71" s="161" t="s">
        <v>1090</v>
      </c>
      <c r="C71" s="160" t="s">
        <v>14</v>
      </c>
      <c r="D71" s="160" t="s">
        <v>1091</v>
      </c>
      <c r="E71" s="291" t="s">
        <v>789</v>
      </c>
      <c r="F71" s="291"/>
      <c r="G71" s="162" t="s">
        <v>220</v>
      </c>
      <c r="H71" s="163">
        <v>0.315</v>
      </c>
      <c r="I71" s="164">
        <v>36.6</v>
      </c>
      <c r="J71" s="164">
        <v>11.52</v>
      </c>
    </row>
    <row r="72" spans="1:10" ht="38.25" x14ac:dyDescent="0.25">
      <c r="A72" s="151" t="s">
        <v>265</v>
      </c>
      <c r="B72" s="152" t="s">
        <v>109</v>
      </c>
      <c r="C72" s="151" t="s">
        <v>107</v>
      </c>
      <c r="D72" s="151" t="s">
        <v>970</v>
      </c>
      <c r="E72" s="294" t="s">
        <v>279</v>
      </c>
      <c r="F72" s="294"/>
      <c r="G72" s="153" t="s">
        <v>214</v>
      </c>
      <c r="H72" s="154">
        <v>1</v>
      </c>
      <c r="I72" s="155">
        <v>117.83</v>
      </c>
      <c r="J72" s="155">
        <v>117.83</v>
      </c>
    </row>
    <row r="73" spans="1:10" x14ac:dyDescent="0.25">
      <c r="A73" s="151" t="s">
        <v>265</v>
      </c>
      <c r="B73" s="152" t="s">
        <v>315</v>
      </c>
      <c r="C73" s="151" t="s">
        <v>14</v>
      </c>
      <c r="D73" s="151" t="s">
        <v>316</v>
      </c>
      <c r="E73" s="294" t="s">
        <v>279</v>
      </c>
      <c r="F73" s="294"/>
      <c r="G73" s="153" t="s">
        <v>303</v>
      </c>
      <c r="H73" s="154">
        <v>0.17499999999999999</v>
      </c>
      <c r="I73" s="155">
        <v>29.88</v>
      </c>
      <c r="J73" s="155">
        <v>5.22</v>
      </c>
    </row>
    <row r="74" spans="1:10" x14ac:dyDescent="0.25">
      <c r="A74" s="151" t="s">
        <v>265</v>
      </c>
      <c r="B74" s="152" t="s">
        <v>311</v>
      </c>
      <c r="C74" s="151" t="s">
        <v>14</v>
      </c>
      <c r="D74" s="151" t="s">
        <v>312</v>
      </c>
      <c r="E74" s="294" t="s">
        <v>279</v>
      </c>
      <c r="F74" s="294"/>
      <c r="G74" s="153" t="s">
        <v>228</v>
      </c>
      <c r="H74" s="154">
        <v>1.1499999999999999</v>
      </c>
      <c r="I74" s="155">
        <v>7.11</v>
      </c>
      <c r="J74" s="155">
        <v>8.17</v>
      </c>
    </row>
    <row r="75" spans="1:10" ht="38.25" customHeight="1" x14ac:dyDescent="0.25">
      <c r="A75" s="151" t="s">
        <v>265</v>
      </c>
      <c r="B75" s="152" t="s">
        <v>313</v>
      </c>
      <c r="C75" s="151" t="s">
        <v>14</v>
      </c>
      <c r="D75" s="151" t="s">
        <v>314</v>
      </c>
      <c r="E75" s="294" t="s">
        <v>279</v>
      </c>
      <c r="F75" s="294"/>
      <c r="G75" s="153" t="s">
        <v>103</v>
      </c>
      <c r="H75" s="154">
        <v>0.15</v>
      </c>
      <c r="I75" s="155">
        <v>14.9</v>
      </c>
      <c r="J75" s="155">
        <v>2.23</v>
      </c>
    </row>
    <row r="76" spans="1:10" ht="15" customHeight="1" x14ac:dyDescent="0.25">
      <c r="A76" s="156"/>
      <c r="B76" s="156"/>
      <c r="C76" s="156"/>
      <c r="D76" s="156"/>
      <c r="E76" s="156" t="s">
        <v>267</v>
      </c>
      <c r="F76" s="157">
        <v>52.91</v>
      </c>
      <c r="G76" s="156" t="s">
        <v>268</v>
      </c>
      <c r="H76" s="157">
        <v>0</v>
      </c>
      <c r="I76" s="156" t="s">
        <v>269</v>
      </c>
      <c r="J76" s="157">
        <v>52.91</v>
      </c>
    </row>
    <row r="77" spans="1:10" ht="25.5" customHeight="1" thickBot="1" x14ac:dyDescent="0.3">
      <c r="A77" s="143"/>
      <c r="B77" s="143"/>
      <c r="C77" s="143"/>
      <c r="D77" s="143"/>
      <c r="E77" s="143"/>
      <c r="F77" s="143"/>
      <c r="G77" s="143" t="s">
        <v>270</v>
      </c>
      <c r="H77" s="158" t="s">
        <v>471</v>
      </c>
      <c r="I77" s="143" t="s">
        <v>271</v>
      </c>
      <c r="J77" s="146">
        <v>600.29999999999995</v>
      </c>
    </row>
    <row r="78" spans="1:10" ht="25.5" customHeight="1" thickTop="1" x14ac:dyDescent="0.25">
      <c r="A78" s="159"/>
      <c r="B78" s="159"/>
      <c r="C78" s="159"/>
      <c r="D78" s="159"/>
      <c r="E78" s="159"/>
      <c r="F78" s="159"/>
      <c r="G78" s="159"/>
      <c r="H78" s="159"/>
      <c r="I78" s="159"/>
      <c r="J78" s="159"/>
    </row>
    <row r="79" spans="1:10" x14ac:dyDescent="0.25">
      <c r="A79" s="132" t="s">
        <v>235</v>
      </c>
      <c r="B79" s="132"/>
      <c r="C79" s="132"/>
      <c r="D79" s="132" t="s">
        <v>22</v>
      </c>
      <c r="E79" s="132"/>
      <c r="F79" s="295"/>
      <c r="G79" s="295"/>
      <c r="H79" s="133"/>
      <c r="I79" s="132"/>
      <c r="J79" s="134">
        <v>5187.24</v>
      </c>
    </row>
    <row r="80" spans="1:10" x14ac:dyDescent="0.25">
      <c r="A80" s="132" t="s">
        <v>997</v>
      </c>
      <c r="B80" s="132"/>
      <c r="C80" s="132"/>
      <c r="D80" s="132" t="s">
        <v>998</v>
      </c>
      <c r="E80" s="132"/>
      <c r="F80" s="295"/>
      <c r="G80" s="295"/>
      <c r="H80" s="133"/>
      <c r="I80" s="132"/>
      <c r="J80" s="134">
        <v>5187.24</v>
      </c>
    </row>
    <row r="81" spans="1:10" ht="25.5" customHeight="1" x14ac:dyDescent="0.25">
      <c r="A81" s="147" t="s">
        <v>999</v>
      </c>
      <c r="B81" s="148" t="s">
        <v>257</v>
      </c>
      <c r="C81" s="147" t="s">
        <v>258</v>
      </c>
      <c r="D81" s="147" t="s">
        <v>10</v>
      </c>
      <c r="E81" s="293" t="s">
        <v>259</v>
      </c>
      <c r="F81" s="293"/>
      <c r="G81" s="149" t="s">
        <v>260</v>
      </c>
      <c r="H81" s="148" t="s">
        <v>261</v>
      </c>
      <c r="I81" s="148" t="s">
        <v>262</v>
      </c>
      <c r="J81" s="148" t="s">
        <v>11</v>
      </c>
    </row>
    <row r="82" spans="1:10" ht="25.5" customHeight="1" x14ac:dyDescent="0.25">
      <c r="A82" s="135" t="s">
        <v>263</v>
      </c>
      <c r="B82" s="136" t="s">
        <v>1000</v>
      </c>
      <c r="C82" s="135" t="s">
        <v>14</v>
      </c>
      <c r="D82" s="135" t="s">
        <v>1001</v>
      </c>
      <c r="E82" s="292" t="s">
        <v>783</v>
      </c>
      <c r="F82" s="292"/>
      <c r="G82" s="137" t="s">
        <v>224</v>
      </c>
      <c r="H82" s="150">
        <v>1</v>
      </c>
      <c r="I82" s="138">
        <v>7.14</v>
      </c>
      <c r="J82" s="138">
        <v>7.14</v>
      </c>
    </row>
    <row r="83" spans="1:10" ht="25.5" customHeight="1" x14ac:dyDescent="0.25">
      <c r="A83" s="160" t="s">
        <v>272</v>
      </c>
      <c r="B83" s="161" t="s">
        <v>1092</v>
      </c>
      <c r="C83" s="160" t="s">
        <v>14</v>
      </c>
      <c r="D83" s="160" t="s">
        <v>1093</v>
      </c>
      <c r="E83" s="291" t="s">
        <v>1087</v>
      </c>
      <c r="F83" s="291"/>
      <c r="G83" s="162" t="s">
        <v>296</v>
      </c>
      <c r="H83" s="163">
        <v>1.6503299999999999E-2</v>
      </c>
      <c r="I83" s="164">
        <v>94.56</v>
      </c>
      <c r="J83" s="164">
        <v>1.56</v>
      </c>
    </row>
    <row r="84" spans="1:10" ht="25.5" customHeight="1" x14ac:dyDescent="0.25">
      <c r="A84" s="160" t="s">
        <v>272</v>
      </c>
      <c r="B84" s="161" t="s">
        <v>297</v>
      </c>
      <c r="C84" s="160" t="s">
        <v>14</v>
      </c>
      <c r="D84" s="160" t="s">
        <v>298</v>
      </c>
      <c r="E84" s="291" t="s">
        <v>789</v>
      </c>
      <c r="F84" s="291"/>
      <c r="G84" s="162" t="s">
        <v>220</v>
      </c>
      <c r="H84" s="163">
        <v>3.7454300000000003E-2</v>
      </c>
      <c r="I84" s="164">
        <v>27.87</v>
      </c>
      <c r="J84" s="164">
        <v>1.04</v>
      </c>
    </row>
    <row r="85" spans="1:10" ht="25.5" customHeight="1" x14ac:dyDescent="0.25">
      <c r="A85" s="160" t="s">
        <v>272</v>
      </c>
      <c r="B85" s="161" t="s">
        <v>1094</v>
      </c>
      <c r="C85" s="160" t="s">
        <v>14</v>
      </c>
      <c r="D85" s="160" t="s">
        <v>1095</v>
      </c>
      <c r="E85" s="291" t="s">
        <v>1087</v>
      </c>
      <c r="F85" s="291"/>
      <c r="G85" s="162" t="s">
        <v>295</v>
      </c>
      <c r="H85" s="163">
        <v>2.0951000000000001E-2</v>
      </c>
      <c r="I85" s="164">
        <v>217.09</v>
      </c>
      <c r="J85" s="164">
        <v>4.54</v>
      </c>
    </row>
    <row r="86" spans="1:10" x14ac:dyDescent="0.25">
      <c r="A86" s="156"/>
      <c r="B86" s="156"/>
      <c r="C86" s="156"/>
      <c r="D86" s="156"/>
      <c r="E86" s="156" t="s">
        <v>267</v>
      </c>
      <c r="F86" s="157">
        <v>1.69</v>
      </c>
      <c r="G86" s="156" t="s">
        <v>268</v>
      </c>
      <c r="H86" s="157">
        <v>0</v>
      </c>
      <c r="I86" s="156" t="s">
        <v>269</v>
      </c>
      <c r="J86" s="157">
        <v>1.69</v>
      </c>
    </row>
    <row r="87" spans="1:10" ht="15" customHeight="1" thickBot="1" x14ac:dyDescent="0.3">
      <c r="A87" s="143"/>
      <c r="B87" s="143"/>
      <c r="C87" s="143"/>
      <c r="D87" s="143"/>
      <c r="E87" s="143"/>
      <c r="F87" s="143"/>
      <c r="G87" s="143" t="s">
        <v>270</v>
      </c>
      <c r="H87" s="158" t="s">
        <v>1096</v>
      </c>
      <c r="I87" s="143" t="s">
        <v>271</v>
      </c>
      <c r="J87" s="146">
        <v>292.16000000000003</v>
      </c>
    </row>
    <row r="88" spans="1:10" ht="25.5" customHeight="1" thickTop="1" x14ac:dyDescent="0.25">
      <c r="A88" s="159"/>
      <c r="B88" s="159"/>
      <c r="C88" s="159"/>
      <c r="D88" s="159"/>
      <c r="E88" s="159"/>
      <c r="F88" s="159"/>
      <c r="G88" s="159"/>
      <c r="H88" s="159"/>
      <c r="I88" s="159"/>
      <c r="J88" s="159"/>
    </row>
    <row r="89" spans="1:10" ht="25.5" customHeight="1" x14ac:dyDescent="0.25">
      <c r="A89" s="147" t="s">
        <v>1002</v>
      </c>
      <c r="B89" s="148" t="s">
        <v>257</v>
      </c>
      <c r="C89" s="147" t="s">
        <v>258</v>
      </c>
      <c r="D89" s="147" t="s">
        <v>10</v>
      </c>
      <c r="E89" s="293" t="s">
        <v>259</v>
      </c>
      <c r="F89" s="293"/>
      <c r="G89" s="149" t="s">
        <v>260</v>
      </c>
      <c r="H89" s="148" t="s">
        <v>261</v>
      </c>
      <c r="I89" s="148" t="s">
        <v>262</v>
      </c>
      <c r="J89" s="148" t="s">
        <v>11</v>
      </c>
    </row>
    <row r="90" spans="1:10" ht="25.5" customHeight="1" x14ac:dyDescent="0.25">
      <c r="A90" s="135" t="s">
        <v>263</v>
      </c>
      <c r="B90" s="136" t="s">
        <v>1003</v>
      </c>
      <c r="C90" s="135" t="s">
        <v>14</v>
      </c>
      <c r="D90" s="135" t="s">
        <v>1004</v>
      </c>
      <c r="E90" s="292" t="s">
        <v>783</v>
      </c>
      <c r="F90" s="292"/>
      <c r="G90" s="137" t="s">
        <v>224</v>
      </c>
      <c r="H90" s="150">
        <v>1</v>
      </c>
      <c r="I90" s="138">
        <v>8.6199999999999992</v>
      </c>
      <c r="J90" s="138">
        <v>8.6199999999999992</v>
      </c>
    </row>
    <row r="91" spans="1:10" ht="25.5" customHeight="1" x14ac:dyDescent="0.25">
      <c r="A91" s="160" t="s">
        <v>272</v>
      </c>
      <c r="B91" s="161" t="s">
        <v>1097</v>
      </c>
      <c r="C91" s="160" t="s">
        <v>14</v>
      </c>
      <c r="D91" s="160" t="s">
        <v>1098</v>
      </c>
      <c r="E91" s="291" t="s">
        <v>1087</v>
      </c>
      <c r="F91" s="291"/>
      <c r="G91" s="162" t="s">
        <v>295</v>
      </c>
      <c r="H91" s="163">
        <v>3.0326200000000001E-2</v>
      </c>
      <c r="I91" s="164">
        <v>149.62</v>
      </c>
      <c r="J91" s="164">
        <v>4.53</v>
      </c>
    </row>
    <row r="92" spans="1:10" ht="25.5" customHeight="1" x14ac:dyDescent="0.25">
      <c r="A92" s="160" t="s">
        <v>272</v>
      </c>
      <c r="B92" s="161" t="s">
        <v>297</v>
      </c>
      <c r="C92" s="160" t="s">
        <v>14</v>
      </c>
      <c r="D92" s="160" t="s">
        <v>298</v>
      </c>
      <c r="E92" s="291" t="s">
        <v>789</v>
      </c>
      <c r="F92" s="291"/>
      <c r="G92" s="162" t="s">
        <v>220</v>
      </c>
      <c r="H92" s="163">
        <v>6.4533800000000002E-2</v>
      </c>
      <c r="I92" s="164">
        <v>27.87</v>
      </c>
      <c r="J92" s="164">
        <v>1.79</v>
      </c>
    </row>
    <row r="93" spans="1:10" ht="38.25" x14ac:dyDescent="0.25">
      <c r="A93" s="160" t="s">
        <v>272</v>
      </c>
      <c r="B93" s="161" t="s">
        <v>1099</v>
      </c>
      <c r="C93" s="160" t="s">
        <v>14</v>
      </c>
      <c r="D93" s="160" t="s">
        <v>1100</v>
      </c>
      <c r="E93" s="291" t="s">
        <v>1087</v>
      </c>
      <c r="F93" s="291"/>
      <c r="G93" s="162" t="s">
        <v>296</v>
      </c>
      <c r="H93" s="163">
        <v>3.4207599999999998E-2</v>
      </c>
      <c r="I93" s="164">
        <v>67.290000000000006</v>
      </c>
      <c r="J93" s="164">
        <v>2.2999999999999998</v>
      </c>
    </row>
    <row r="94" spans="1:10" x14ac:dyDescent="0.25">
      <c r="A94" s="156"/>
      <c r="B94" s="156"/>
      <c r="C94" s="156"/>
      <c r="D94" s="156"/>
      <c r="E94" s="156" t="s">
        <v>267</v>
      </c>
      <c r="F94" s="157">
        <v>2.93</v>
      </c>
      <c r="G94" s="156" t="s">
        <v>268</v>
      </c>
      <c r="H94" s="157">
        <v>0</v>
      </c>
      <c r="I94" s="156" t="s">
        <v>269</v>
      </c>
      <c r="J94" s="157">
        <v>2.93</v>
      </c>
    </row>
    <row r="95" spans="1:10" ht="15.75" thickBot="1" x14ac:dyDescent="0.3">
      <c r="A95" s="143"/>
      <c r="B95" s="143"/>
      <c r="C95" s="143"/>
      <c r="D95" s="143"/>
      <c r="E95" s="143"/>
      <c r="F95" s="143"/>
      <c r="G95" s="143" t="s">
        <v>270</v>
      </c>
      <c r="H95" s="158" t="s">
        <v>1101</v>
      </c>
      <c r="I95" s="143" t="s">
        <v>271</v>
      </c>
      <c r="J95" s="146">
        <v>322.81</v>
      </c>
    </row>
    <row r="96" spans="1:10" ht="25.5" customHeight="1" thickTop="1" x14ac:dyDescent="0.25">
      <c r="A96" s="159"/>
      <c r="B96" s="159"/>
      <c r="C96" s="159"/>
      <c r="D96" s="159"/>
      <c r="E96" s="159"/>
      <c r="F96" s="159"/>
      <c r="G96" s="159"/>
      <c r="H96" s="159"/>
      <c r="I96" s="159"/>
      <c r="J96" s="159"/>
    </row>
    <row r="97" spans="1:10" ht="25.5" customHeight="1" x14ac:dyDescent="0.25">
      <c r="A97" s="147" t="s">
        <v>1005</v>
      </c>
      <c r="B97" s="148" t="s">
        <v>257</v>
      </c>
      <c r="C97" s="147" t="s">
        <v>258</v>
      </c>
      <c r="D97" s="147" t="s">
        <v>10</v>
      </c>
      <c r="E97" s="293" t="s">
        <v>259</v>
      </c>
      <c r="F97" s="293"/>
      <c r="G97" s="149" t="s">
        <v>260</v>
      </c>
      <c r="H97" s="148" t="s">
        <v>261</v>
      </c>
      <c r="I97" s="148" t="s">
        <v>262</v>
      </c>
      <c r="J97" s="148" t="s">
        <v>11</v>
      </c>
    </row>
    <row r="98" spans="1:10" ht="15" customHeight="1" x14ac:dyDescent="0.25">
      <c r="A98" s="135" t="s">
        <v>263</v>
      </c>
      <c r="B98" s="136" t="s">
        <v>1006</v>
      </c>
      <c r="C98" s="135" t="s">
        <v>14</v>
      </c>
      <c r="D98" s="135" t="s">
        <v>1007</v>
      </c>
      <c r="E98" s="292" t="s">
        <v>1102</v>
      </c>
      <c r="F98" s="292"/>
      <c r="G98" s="137" t="s">
        <v>214</v>
      </c>
      <c r="H98" s="150">
        <v>1</v>
      </c>
      <c r="I98" s="138">
        <v>23.56</v>
      </c>
      <c r="J98" s="138">
        <v>23.56</v>
      </c>
    </row>
    <row r="99" spans="1:10" ht="25.5" customHeight="1" x14ac:dyDescent="0.25">
      <c r="A99" s="160" t="s">
        <v>272</v>
      </c>
      <c r="B99" s="161" t="s">
        <v>297</v>
      </c>
      <c r="C99" s="160" t="s">
        <v>14</v>
      </c>
      <c r="D99" s="160" t="s">
        <v>298</v>
      </c>
      <c r="E99" s="291" t="s">
        <v>789</v>
      </c>
      <c r="F99" s="291"/>
      <c r="G99" s="162" t="s">
        <v>220</v>
      </c>
      <c r="H99" s="163">
        <v>0.14610000000000001</v>
      </c>
      <c r="I99" s="164">
        <v>27.87</v>
      </c>
      <c r="J99" s="164">
        <v>4.07</v>
      </c>
    </row>
    <row r="100" spans="1:10" ht="25.5" x14ac:dyDescent="0.25">
      <c r="A100" s="160" t="s">
        <v>272</v>
      </c>
      <c r="B100" s="161" t="s">
        <v>305</v>
      </c>
      <c r="C100" s="160" t="s">
        <v>14</v>
      </c>
      <c r="D100" s="160" t="s">
        <v>306</v>
      </c>
      <c r="E100" s="291" t="s">
        <v>789</v>
      </c>
      <c r="F100" s="291"/>
      <c r="G100" s="162" t="s">
        <v>220</v>
      </c>
      <c r="H100" s="163">
        <v>0.34100000000000003</v>
      </c>
      <c r="I100" s="164">
        <v>35.25</v>
      </c>
      <c r="J100" s="164">
        <v>12.02</v>
      </c>
    </row>
    <row r="101" spans="1:10" ht="25.5" customHeight="1" x14ac:dyDescent="0.25">
      <c r="A101" s="151" t="s">
        <v>265</v>
      </c>
      <c r="B101" s="152" t="s">
        <v>1103</v>
      </c>
      <c r="C101" s="151" t="s">
        <v>14</v>
      </c>
      <c r="D101" s="151" t="s">
        <v>1104</v>
      </c>
      <c r="E101" s="294" t="s">
        <v>279</v>
      </c>
      <c r="F101" s="294"/>
      <c r="G101" s="153" t="s">
        <v>228</v>
      </c>
      <c r="H101" s="154">
        <v>0.19009999999999999</v>
      </c>
      <c r="I101" s="155">
        <v>34.44</v>
      </c>
      <c r="J101" s="155">
        <v>6.54</v>
      </c>
    </row>
    <row r="102" spans="1:10" ht="25.5" customHeight="1" x14ac:dyDescent="0.25">
      <c r="A102" s="151" t="s">
        <v>265</v>
      </c>
      <c r="B102" s="152" t="s">
        <v>313</v>
      </c>
      <c r="C102" s="151" t="s">
        <v>14</v>
      </c>
      <c r="D102" s="151" t="s">
        <v>314</v>
      </c>
      <c r="E102" s="294" t="s">
        <v>279</v>
      </c>
      <c r="F102" s="294"/>
      <c r="G102" s="153" t="s">
        <v>103</v>
      </c>
      <c r="H102" s="154">
        <v>9.5999999999999992E-3</v>
      </c>
      <c r="I102" s="155">
        <v>14.9</v>
      </c>
      <c r="J102" s="155">
        <v>0.14000000000000001</v>
      </c>
    </row>
    <row r="103" spans="1:10" ht="25.5" customHeight="1" x14ac:dyDescent="0.25">
      <c r="A103" s="151" t="s">
        <v>265</v>
      </c>
      <c r="B103" s="152" t="s">
        <v>1105</v>
      </c>
      <c r="C103" s="151" t="s">
        <v>14</v>
      </c>
      <c r="D103" s="151" t="s">
        <v>1106</v>
      </c>
      <c r="E103" s="294" t="s">
        <v>279</v>
      </c>
      <c r="F103" s="294"/>
      <c r="G103" s="153" t="s">
        <v>228</v>
      </c>
      <c r="H103" s="154">
        <v>5.4300000000000001E-2</v>
      </c>
      <c r="I103" s="155">
        <v>14.73</v>
      </c>
      <c r="J103" s="155">
        <v>0.79</v>
      </c>
    </row>
    <row r="104" spans="1:10" ht="25.5" customHeight="1" x14ac:dyDescent="0.25">
      <c r="A104" s="156"/>
      <c r="B104" s="156"/>
      <c r="C104" s="156"/>
      <c r="D104" s="156"/>
      <c r="E104" s="156" t="s">
        <v>267</v>
      </c>
      <c r="F104" s="157">
        <v>11.65</v>
      </c>
      <c r="G104" s="156" t="s">
        <v>268</v>
      </c>
      <c r="H104" s="157">
        <v>0</v>
      </c>
      <c r="I104" s="156" t="s">
        <v>269</v>
      </c>
      <c r="J104" s="157">
        <v>11.65</v>
      </c>
    </row>
    <row r="105" spans="1:10" ht="25.5" customHeight="1" thickBot="1" x14ac:dyDescent="0.3">
      <c r="A105" s="143"/>
      <c r="B105" s="143"/>
      <c r="C105" s="143"/>
      <c r="D105" s="143"/>
      <c r="E105" s="143"/>
      <c r="F105" s="143"/>
      <c r="G105" s="143" t="s">
        <v>270</v>
      </c>
      <c r="H105" s="158" t="s">
        <v>1107</v>
      </c>
      <c r="I105" s="143" t="s">
        <v>271</v>
      </c>
      <c r="J105" s="146">
        <v>2435.86</v>
      </c>
    </row>
    <row r="106" spans="1:10" ht="25.5" customHeight="1" thickTop="1" x14ac:dyDescent="0.25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</row>
    <row r="107" spans="1:10" x14ac:dyDescent="0.25">
      <c r="A107" s="147" t="s">
        <v>1008</v>
      </c>
      <c r="B107" s="148" t="s">
        <v>257</v>
      </c>
      <c r="C107" s="147" t="s">
        <v>258</v>
      </c>
      <c r="D107" s="147" t="s">
        <v>10</v>
      </c>
      <c r="E107" s="293" t="s">
        <v>259</v>
      </c>
      <c r="F107" s="293"/>
      <c r="G107" s="149" t="s">
        <v>260</v>
      </c>
      <c r="H107" s="148" t="s">
        <v>261</v>
      </c>
      <c r="I107" s="148" t="s">
        <v>262</v>
      </c>
      <c r="J107" s="148" t="s">
        <v>11</v>
      </c>
    </row>
    <row r="108" spans="1:10" x14ac:dyDescent="0.25">
      <c r="A108" s="135" t="s">
        <v>263</v>
      </c>
      <c r="B108" s="136" t="s">
        <v>237</v>
      </c>
      <c r="C108" s="135" t="s">
        <v>14</v>
      </c>
      <c r="D108" s="135" t="s">
        <v>491</v>
      </c>
      <c r="E108" s="292" t="s">
        <v>784</v>
      </c>
      <c r="F108" s="292"/>
      <c r="G108" s="137" t="s">
        <v>224</v>
      </c>
      <c r="H108" s="150">
        <v>1</v>
      </c>
      <c r="I108" s="138">
        <v>32.090000000000003</v>
      </c>
      <c r="J108" s="138">
        <v>32.090000000000003</v>
      </c>
    </row>
    <row r="109" spans="1:10" ht="38.25" x14ac:dyDescent="0.25">
      <c r="A109" s="160" t="s">
        <v>272</v>
      </c>
      <c r="B109" s="161" t="s">
        <v>323</v>
      </c>
      <c r="C109" s="160" t="s">
        <v>14</v>
      </c>
      <c r="D109" s="160" t="s">
        <v>324</v>
      </c>
      <c r="E109" s="291" t="s">
        <v>1087</v>
      </c>
      <c r="F109" s="291"/>
      <c r="G109" s="162" t="s">
        <v>296</v>
      </c>
      <c r="H109" s="163">
        <v>5.9999999999999995E-4</v>
      </c>
      <c r="I109" s="164">
        <v>80.23</v>
      </c>
      <c r="J109" s="164">
        <v>0.04</v>
      </c>
    </row>
    <row r="110" spans="1:10" ht="38.25" x14ac:dyDescent="0.25">
      <c r="A110" s="160" t="s">
        <v>272</v>
      </c>
      <c r="B110" s="161" t="s">
        <v>321</v>
      </c>
      <c r="C110" s="160" t="s">
        <v>14</v>
      </c>
      <c r="D110" s="160" t="s">
        <v>322</v>
      </c>
      <c r="E110" s="291" t="s">
        <v>1087</v>
      </c>
      <c r="F110" s="291"/>
      <c r="G110" s="162" t="s">
        <v>295</v>
      </c>
      <c r="H110" s="163">
        <v>5.4000000000000003E-3</v>
      </c>
      <c r="I110" s="164">
        <v>322.52</v>
      </c>
      <c r="J110" s="164">
        <v>1.74</v>
      </c>
    </row>
    <row r="111" spans="1:10" ht="15" customHeight="1" x14ac:dyDescent="0.25">
      <c r="A111" s="160" t="s">
        <v>272</v>
      </c>
      <c r="B111" s="161" t="s">
        <v>297</v>
      </c>
      <c r="C111" s="160" t="s">
        <v>14</v>
      </c>
      <c r="D111" s="160" t="s">
        <v>298</v>
      </c>
      <c r="E111" s="291" t="s">
        <v>789</v>
      </c>
      <c r="F111" s="291"/>
      <c r="G111" s="162" t="s">
        <v>220</v>
      </c>
      <c r="H111" s="163">
        <v>0.78659999999999997</v>
      </c>
      <c r="I111" s="164">
        <v>27.87</v>
      </c>
      <c r="J111" s="164">
        <v>21.92</v>
      </c>
    </row>
    <row r="112" spans="1:10" ht="25.5" customHeight="1" x14ac:dyDescent="0.25">
      <c r="A112" s="160" t="s">
        <v>272</v>
      </c>
      <c r="B112" s="161" t="s">
        <v>331</v>
      </c>
      <c r="C112" s="160" t="s">
        <v>14</v>
      </c>
      <c r="D112" s="160" t="s">
        <v>332</v>
      </c>
      <c r="E112" s="291" t="s">
        <v>1087</v>
      </c>
      <c r="F112" s="291"/>
      <c r="G112" s="162" t="s">
        <v>295</v>
      </c>
      <c r="H112" s="163">
        <v>0.19620000000000001</v>
      </c>
      <c r="I112" s="164">
        <v>42.8</v>
      </c>
      <c r="J112" s="164">
        <v>8.39</v>
      </c>
    </row>
    <row r="113" spans="1:10" ht="25.5" customHeight="1" x14ac:dyDescent="0.25">
      <c r="A113" s="156"/>
      <c r="B113" s="156"/>
      <c r="C113" s="156"/>
      <c r="D113" s="156"/>
      <c r="E113" s="156" t="s">
        <v>267</v>
      </c>
      <c r="F113" s="157">
        <v>19.89</v>
      </c>
      <c r="G113" s="156" t="s">
        <v>268</v>
      </c>
      <c r="H113" s="157">
        <v>0</v>
      </c>
      <c r="I113" s="156" t="s">
        <v>269</v>
      </c>
      <c r="J113" s="157">
        <v>19.89</v>
      </c>
    </row>
    <row r="114" spans="1:10" ht="25.5" customHeight="1" thickBot="1" x14ac:dyDescent="0.3">
      <c r="A114" s="143"/>
      <c r="B114" s="143"/>
      <c r="C114" s="143"/>
      <c r="D114" s="143"/>
      <c r="E114" s="143"/>
      <c r="F114" s="143"/>
      <c r="G114" s="143" t="s">
        <v>270</v>
      </c>
      <c r="H114" s="158" t="s">
        <v>1108</v>
      </c>
      <c r="I114" s="143" t="s">
        <v>271</v>
      </c>
      <c r="J114" s="146">
        <v>1427.68</v>
      </c>
    </row>
    <row r="115" spans="1:10" ht="25.5" customHeight="1" thickTop="1" x14ac:dyDescent="0.25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</row>
    <row r="116" spans="1:10" ht="25.5" customHeight="1" x14ac:dyDescent="0.25">
      <c r="A116" s="147" t="s">
        <v>1009</v>
      </c>
      <c r="B116" s="148" t="s">
        <v>257</v>
      </c>
      <c r="C116" s="147" t="s">
        <v>258</v>
      </c>
      <c r="D116" s="147" t="s">
        <v>10</v>
      </c>
      <c r="E116" s="293" t="s">
        <v>259</v>
      </c>
      <c r="F116" s="293"/>
      <c r="G116" s="149" t="s">
        <v>260</v>
      </c>
      <c r="H116" s="148" t="s">
        <v>261</v>
      </c>
      <c r="I116" s="148" t="s">
        <v>262</v>
      </c>
      <c r="J116" s="148" t="s">
        <v>11</v>
      </c>
    </row>
    <row r="117" spans="1:10" ht="25.5" x14ac:dyDescent="0.25">
      <c r="A117" s="135" t="s">
        <v>263</v>
      </c>
      <c r="B117" s="136" t="s">
        <v>1010</v>
      </c>
      <c r="C117" s="135" t="s">
        <v>14</v>
      </c>
      <c r="D117" s="135" t="s">
        <v>1011</v>
      </c>
      <c r="E117" s="292" t="s">
        <v>1109</v>
      </c>
      <c r="F117" s="292"/>
      <c r="G117" s="137" t="s">
        <v>1012</v>
      </c>
      <c r="H117" s="150">
        <v>1</v>
      </c>
      <c r="I117" s="138">
        <v>6.58</v>
      </c>
      <c r="J117" s="138">
        <v>6.58</v>
      </c>
    </row>
    <row r="118" spans="1:10" ht="15" customHeight="1" x14ac:dyDescent="0.25">
      <c r="A118" s="160" t="s">
        <v>272</v>
      </c>
      <c r="B118" s="161" t="s">
        <v>1110</v>
      </c>
      <c r="C118" s="160" t="s">
        <v>14</v>
      </c>
      <c r="D118" s="160" t="s">
        <v>1111</v>
      </c>
      <c r="E118" s="291" t="s">
        <v>1087</v>
      </c>
      <c r="F118" s="291"/>
      <c r="G118" s="162" t="s">
        <v>296</v>
      </c>
      <c r="H118" s="163">
        <v>7.7000000000000002E-3</v>
      </c>
      <c r="I118" s="164">
        <v>91.24</v>
      </c>
      <c r="J118" s="164">
        <v>0.7</v>
      </c>
    </row>
    <row r="119" spans="1:10" ht="25.5" customHeight="1" x14ac:dyDescent="0.25">
      <c r="A119" s="160" t="s">
        <v>272</v>
      </c>
      <c r="B119" s="161" t="s">
        <v>1112</v>
      </c>
      <c r="C119" s="160" t="s">
        <v>14</v>
      </c>
      <c r="D119" s="160" t="s">
        <v>1113</v>
      </c>
      <c r="E119" s="291" t="s">
        <v>1087</v>
      </c>
      <c r="F119" s="291"/>
      <c r="G119" s="162" t="s">
        <v>295</v>
      </c>
      <c r="H119" s="163">
        <v>1.7899999999999999E-2</v>
      </c>
      <c r="I119" s="164">
        <v>328.89</v>
      </c>
      <c r="J119" s="164">
        <v>5.88</v>
      </c>
    </row>
    <row r="120" spans="1:10" ht="25.5" customHeight="1" x14ac:dyDescent="0.25">
      <c r="A120" s="156"/>
      <c r="B120" s="156"/>
      <c r="C120" s="156"/>
      <c r="D120" s="156"/>
      <c r="E120" s="156" t="s">
        <v>267</v>
      </c>
      <c r="F120" s="157">
        <v>0.7</v>
      </c>
      <c r="G120" s="156" t="s">
        <v>268</v>
      </c>
      <c r="H120" s="157">
        <v>0</v>
      </c>
      <c r="I120" s="156" t="s">
        <v>269</v>
      </c>
      <c r="J120" s="157">
        <v>0.7</v>
      </c>
    </row>
    <row r="121" spans="1:10" ht="15.75" thickBot="1" x14ac:dyDescent="0.3">
      <c r="A121" s="143"/>
      <c r="B121" s="143"/>
      <c r="C121" s="143"/>
      <c r="D121" s="143"/>
      <c r="E121" s="143"/>
      <c r="F121" s="143"/>
      <c r="G121" s="143" t="s">
        <v>270</v>
      </c>
      <c r="H121" s="158" t="s">
        <v>1114</v>
      </c>
      <c r="I121" s="143" t="s">
        <v>271</v>
      </c>
      <c r="J121" s="146">
        <v>708.73</v>
      </c>
    </row>
    <row r="122" spans="1:10" ht="15" customHeight="1" thickTop="1" x14ac:dyDescent="0.25">
      <c r="A122" s="159"/>
      <c r="B122" s="159"/>
      <c r="C122" s="159"/>
      <c r="D122" s="159"/>
      <c r="E122" s="159"/>
      <c r="F122" s="159"/>
      <c r="G122" s="159"/>
      <c r="H122" s="159"/>
      <c r="I122" s="159"/>
      <c r="J122" s="159"/>
    </row>
    <row r="123" spans="1:10" ht="25.5" customHeight="1" x14ac:dyDescent="0.25">
      <c r="A123" s="132" t="s">
        <v>236</v>
      </c>
      <c r="B123" s="132"/>
      <c r="C123" s="132"/>
      <c r="D123" s="132" t="s">
        <v>23</v>
      </c>
      <c r="E123" s="132"/>
      <c r="F123" s="295"/>
      <c r="G123" s="295"/>
      <c r="H123" s="133"/>
      <c r="I123" s="132"/>
      <c r="J123" s="134">
        <v>4076.56</v>
      </c>
    </row>
    <row r="124" spans="1:10" x14ac:dyDescent="0.25">
      <c r="A124" s="147" t="s">
        <v>1013</v>
      </c>
      <c r="B124" s="148" t="s">
        <v>257</v>
      </c>
      <c r="C124" s="147" t="s">
        <v>258</v>
      </c>
      <c r="D124" s="147" t="s">
        <v>10</v>
      </c>
      <c r="E124" s="293" t="s">
        <v>259</v>
      </c>
      <c r="F124" s="293"/>
      <c r="G124" s="149" t="s">
        <v>260</v>
      </c>
      <c r="H124" s="148" t="s">
        <v>261</v>
      </c>
      <c r="I124" s="148" t="s">
        <v>262</v>
      </c>
      <c r="J124" s="148" t="s">
        <v>11</v>
      </c>
    </row>
    <row r="125" spans="1:10" ht="25.5" customHeight="1" x14ac:dyDescent="0.25">
      <c r="A125" s="135" t="s">
        <v>263</v>
      </c>
      <c r="B125" s="136" t="s">
        <v>1014</v>
      </c>
      <c r="C125" s="135" t="s">
        <v>14</v>
      </c>
      <c r="D125" s="135" t="s">
        <v>1015</v>
      </c>
      <c r="E125" s="292" t="s">
        <v>785</v>
      </c>
      <c r="F125" s="292"/>
      <c r="G125" s="137" t="s">
        <v>104</v>
      </c>
      <c r="H125" s="150">
        <v>1</v>
      </c>
      <c r="I125" s="138">
        <v>271.51</v>
      </c>
      <c r="J125" s="138">
        <v>271.51</v>
      </c>
    </row>
    <row r="126" spans="1:10" ht="25.5" customHeight="1" x14ac:dyDescent="0.25">
      <c r="A126" s="160" t="s">
        <v>272</v>
      </c>
      <c r="B126" s="161" t="s">
        <v>299</v>
      </c>
      <c r="C126" s="160" t="s">
        <v>14</v>
      </c>
      <c r="D126" s="160" t="s">
        <v>300</v>
      </c>
      <c r="E126" s="291" t="s">
        <v>789</v>
      </c>
      <c r="F126" s="291"/>
      <c r="G126" s="162" t="s">
        <v>220</v>
      </c>
      <c r="H126" s="163">
        <v>1.7093</v>
      </c>
      <c r="I126" s="164">
        <v>35.72</v>
      </c>
      <c r="J126" s="164">
        <v>61.05</v>
      </c>
    </row>
    <row r="127" spans="1:10" ht="25.5" customHeight="1" x14ac:dyDescent="0.25">
      <c r="A127" s="160" t="s">
        <v>272</v>
      </c>
      <c r="B127" s="161" t="s">
        <v>1115</v>
      </c>
      <c r="C127" s="160" t="s">
        <v>14</v>
      </c>
      <c r="D127" s="160" t="s">
        <v>1116</v>
      </c>
      <c r="E127" s="291" t="s">
        <v>1117</v>
      </c>
      <c r="F127" s="291"/>
      <c r="G127" s="162" t="s">
        <v>224</v>
      </c>
      <c r="H127" s="163">
        <v>3.27E-2</v>
      </c>
      <c r="I127" s="164">
        <v>730.11</v>
      </c>
      <c r="J127" s="164">
        <v>23.87</v>
      </c>
    </row>
    <row r="128" spans="1:10" ht="25.5" x14ac:dyDescent="0.25">
      <c r="A128" s="160" t="s">
        <v>272</v>
      </c>
      <c r="B128" s="161" t="s">
        <v>1118</v>
      </c>
      <c r="C128" s="160" t="s">
        <v>14</v>
      </c>
      <c r="D128" s="160" t="s">
        <v>1119</v>
      </c>
      <c r="E128" s="291" t="s">
        <v>1117</v>
      </c>
      <c r="F128" s="291"/>
      <c r="G128" s="162" t="s">
        <v>224</v>
      </c>
      <c r="H128" s="163">
        <v>7.1000000000000004E-3</v>
      </c>
      <c r="I128" s="164">
        <v>521.98</v>
      </c>
      <c r="J128" s="164">
        <v>3.7</v>
      </c>
    </row>
    <row r="129" spans="1:10" ht="25.5" x14ac:dyDescent="0.25">
      <c r="A129" s="160" t="s">
        <v>272</v>
      </c>
      <c r="B129" s="161" t="s">
        <v>1120</v>
      </c>
      <c r="C129" s="160" t="s">
        <v>14</v>
      </c>
      <c r="D129" s="160" t="s">
        <v>1121</v>
      </c>
      <c r="E129" s="291" t="s">
        <v>1102</v>
      </c>
      <c r="F129" s="291"/>
      <c r="G129" s="162" t="s">
        <v>214</v>
      </c>
      <c r="H129" s="163">
        <v>0.49</v>
      </c>
      <c r="I129" s="164">
        <v>8.17</v>
      </c>
      <c r="J129" s="164">
        <v>4</v>
      </c>
    </row>
    <row r="130" spans="1:10" ht="25.5" customHeight="1" x14ac:dyDescent="0.25">
      <c r="A130" s="160" t="s">
        <v>272</v>
      </c>
      <c r="B130" s="161" t="s">
        <v>1122</v>
      </c>
      <c r="C130" s="160" t="s">
        <v>14</v>
      </c>
      <c r="D130" s="160" t="s">
        <v>1123</v>
      </c>
      <c r="E130" s="291" t="s">
        <v>1124</v>
      </c>
      <c r="F130" s="291"/>
      <c r="G130" s="162" t="s">
        <v>224</v>
      </c>
      <c r="H130" s="163">
        <v>4.19E-2</v>
      </c>
      <c r="I130" s="164">
        <v>464.31</v>
      </c>
      <c r="J130" s="164">
        <v>19.45</v>
      </c>
    </row>
    <row r="131" spans="1:10" ht="25.5" customHeight="1" x14ac:dyDescent="0.25">
      <c r="A131" s="160" t="s">
        <v>272</v>
      </c>
      <c r="B131" s="161" t="s">
        <v>297</v>
      </c>
      <c r="C131" s="160" t="s">
        <v>14</v>
      </c>
      <c r="D131" s="160" t="s">
        <v>298</v>
      </c>
      <c r="E131" s="291" t="s">
        <v>789</v>
      </c>
      <c r="F131" s="291"/>
      <c r="G131" s="162" t="s">
        <v>220</v>
      </c>
      <c r="H131" s="163">
        <v>1.343</v>
      </c>
      <c r="I131" s="164">
        <v>27.87</v>
      </c>
      <c r="J131" s="164">
        <v>37.42</v>
      </c>
    </row>
    <row r="132" spans="1:10" ht="25.5" customHeight="1" x14ac:dyDescent="0.25">
      <c r="A132" s="160" t="s">
        <v>272</v>
      </c>
      <c r="B132" s="161" t="s">
        <v>1125</v>
      </c>
      <c r="C132" s="160" t="s">
        <v>14</v>
      </c>
      <c r="D132" s="160" t="s">
        <v>1126</v>
      </c>
      <c r="E132" s="291" t="s">
        <v>1127</v>
      </c>
      <c r="F132" s="291"/>
      <c r="G132" s="162" t="s">
        <v>224</v>
      </c>
      <c r="H132" s="163">
        <v>2.52E-2</v>
      </c>
      <c r="I132" s="164">
        <v>3455.32</v>
      </c>
      <c r="J132" s="164">
        <v>87.07</v>
      </c>
    </row>
    <row r="133" spans="1:10" ht="25.5" customHeight="1" x14ac:dyDescent="0.25">
      <c r="A133" s="151" t="s">
        <v>265</v>
      </c>
      <c r="B133" s="152" t="s">
        <v>339</v>
      </c>
      <c r="C133" s="151" t="s">
        <v>14</v>
      </c>
      <c r="D133" s="151" t="s">
        <v>340</v>
      </c>
      <c r="E133" s="294" t="s">
        <v>279</v>
      </c>
      <c r="F133" s="294"/>
      <c r="G133" s="153" t="s">
        <v>228</v>
      </c>
      <c r="H133" s="154">
        <v>0.1056</v>
      </c>
      <c r="I133" s="155">
        <v>2.4900000000000002</v>
      </c>
      <c r="J133" s="155">
        <v>0.26</v>
      </c>
    </row>
    <row r="134" spans="1:10" ht="25.5" customHeight="1" x14ac:dyDescent="0.25">
      <c r="A134" s="151" t="s">
        <v>265</v>
      </c>
      <c r="B134" s="152" t="s">
        <v>703</v>
      </c>
      <c r="C134" s="151" t="s">
        <v>14</v>
      </c>
      <c r="D134" s="151" t="s">
        <v>704</v>
      </c>
      <c r="E134" s="294" t="s">
        <v>279</v>
      </c>
      <c r="F134" s="294"/>
      <c r="G134" s="153" t="s">
        <v>228</v>
      </c>
      <c r="H134" s="154">
        <v>0.33119999999999999</v>
      </c>
      <c r="I134" s="155">
        <v>23.6</v>
      </c>
      <c r="J134" s="155">
        <v>7.81</v>
      </c>
    </row>
    <row r="135" spans="1:10" ht="25.5" customHeight="1" x14ac:dyDescent="0.25">
      <c r="A135" s="151" t="s">
        <v>265</v>
      </c>
      <c r="B135" s="152" t="s">
        <v>1128</v>
      </c>
      <c r="C135" s="151" t="s">
        <v>14</v>
      </c>
      <c r="D135" s="151" t="s">
        <v>1129</v>
      </c>
      <c r="E135" s="294" t="s">
        <v>279</v>
      </c>
      <c r="F135" s="294"/>
      <c r="G135" s="153" t="s">
        <v>104</v>
      </c>
      <c r="H135" s="154">
        <v>10.036099999999999</v>
      </c>
      <c r="I135" s="155">
        <v>2.6</v>
      </c>
      <c r="J135" s="155">
        <v>26.09</v>
      </c>
    </row>
    <row r="136" spans="1:10" ht="25.5" customHeight="1" x14ac:dyDescent="0.25">
      <c r="A136" s="151" t="s">
        <v>265</v>
      </c>
      <c r="B136" s="152" t="s">
        <v>337</v>
      </c>
      <c r="C136" s="151" t="s">
        <v>14</v>
      </c>
      <c r="D136" s="151" t="s">
        <v>338</v>
      </c>
      <c r="E136" s="294" t="s">
        <v>279</v>
      </c>
      <c r="F136" s="294"/>
      <c r="G136" s="153" t="s">
        <v>303</v>
      </c>
      <c r="H136" s="154">
        <v>4.1000000000000003E-3</v>
      </c>
      <c r="I136" s="155">
        <v>6.38</v>
      </c>
      <c r="J136" s="155">
        <v>0.02</v>
      </c>
    </row>
    <row r="137" spans="1:10" ht="25.5" customHeight="1" x14ac:dyDescent="0.25">
      <c r="A137" s="151" t="s">
        <v>265</v>
      </c>
      <c r="B137" s="152" t="s">
        <v>715</v>
      </c>
      <c r="C137" s="151" t="s">
        <v>14</v>
      </c>
      <c r="D137" s="151" t="s">
        <v>716</v>
      </c>
      <c r="E137" s="294" t="s">
        <v>279</v>
      </c>
      <c r="F137" s="294"/>
      <c r="G137" s="153" t="s">
        <v>103</v>
      </c>
      <c r="H137" s="154">
        <v>9.4000000000000004E-3</v>
      </c>
      <c r="I137" s="155">
        <v>15.45</v>
      </c>
      <c r="J137" s="155">
        <v>0.14000000000000001</v>
      </c>
    </row>
    <row r="138" spans="1:10" ht="25.5" customHeight="1" x14ac:dyDescent="0.25">
      <c r="A138" s="151" t="s">
        <v>265</v>
      </c>
      <c r="B138" s="152" t="s">
        <v>311</v>
      </c>
      <c r="C138" s="151" t="s">
        <v>14</v>
      </c>
      <c r="D138" s="151" t="s">
        <v>312</v>
      </c>
      <c r="E138" s="294" t="s">
        <v>279</v>
      </c>
      <c r="F138" s="294"/>
      <c r="G138" s="153" t="s">
        <v>228</v>
      </c>
      <c r="H138" s="154">
        <v>8.8800000000000004E-2</v>
      </c>
      <c r="I138" s="155">
        <v>7.11</v>
      </c>
      <c r="J138" s="155">
        <v>0.63</v>
      </c>
    </row>
    <row r="139" spans="1:10" ht="25.5" customHeight="1" x14ac:dyDescent="0.25">
      <c r="A139" s="156"/>
      <c r="B139" s="156"/>
      <c r="C139" s="156"/>
      <c r="D139" s="156"/>
      <c r="E139" s="156" t="s">
        <v>267</v>
      </c>
      <c r="F139" s="157">
        <v>126.49</v>
      </c>
      <c r="G139" s="156" t="s">
        <v>268</v>
      </c>
      <c r="H139" s="157">
        <v>0</v>
      </c>
      <c r="I139" s="156" t="s">
        <v>269</v>
      </c>
      <c r="J139" s="157">
        <v>126.49</v>
      </c>
    </row>
    <row r="140" spans="1:10" ht="25.5" customHeight="1" thickBot="1" x14ac:dyDescent="0.3">
      <c r="A140" s="143"/>
      <c r="B140" s="143"/>
      <c r="C140" s="143"/>
      <c r="D140" s="143"/>
      <c r="E140" s="143"/>
      <c r="F140" s="143"/>
      <c r="G140" s="143" t="s">
        <v>270</v>
      </c>
      <c r="H140" s="158" t="s">
        <v>674</v>
      </c>
      <c r="I140" s="143" t="s">
        <v>271</v>
      </c>
      <c r="J140" s="146">
        <v>271.51</v>
      </c>
    </row>
    <row r="141" spans="1:10" ht="25.5" customHeight="1" thickTop="1" x14ac:dyDescent="0.25">
      <c r="A141" s="159"/>
      <c r="B141" s="159"/>
      <c r="C141" s="159"/>
      <c r="D141" s="159"/>
      <c r="E141" s="159"/>
      <c r="F141" s="159"/>
      <c r="G141" s="159"/>
      <c r="H141" s="159"/>
      <c r="I141" s="159"/>
      <c r="J141" s="159"/>
    </row>
    <row r="142" spans="1:10" ht="25.5" customHeight="1" x14ac:dyDescent="0.25">
      <c r="A142" s="147" t="s">
        <v>1016</v>
      </c>
      <c r="B142" s="148" t="s">
        <v>257</v>
      </c>
      <c r="C142" s="147" t="s">
        <v>258</v>
      </c>
      <c r="D142" s="147" t="s">
        <v>10</v>
      </c>
      <c r="E142" s="293" t="s">
        <v>259</v>
      </c>
      <c r="F142" s="293"/>
      <c r="G142" s="149" t="s">
        <v>260</v>
      </c>
      <c r="H142" s="148" t="s">
        <v>261</v>
      </c>
      <c r="I142" s="148" t="s">
        <v>262</v>
      </c>
      <c r="J142" s="148" t="s">
        <v>11</v>
      </c>
    </row>
    <row r="143" spans="1:10" ht="25.5" customHeight="1" x14ac:dyDescent="0.25">
      <c r="A143" s="135" t="s">
        <v>263</v>
      </c>
      <c r="B143" s="136" t="s">
        <v>1017</v>
      </c>
      <c r="C143" s="135" t="s">
        <v>213</v>
      </c>
      <c r="D143" s="135" t="s">
        <v>1018</v>
      </c>
      <c r="E143" s="292" t="s">
        <v>785</v>
      </c>
      <c r="F143" s="292"/>
      <c r="G143" s="137" t="s">
        <v>104</v>
      </c>
      <c r="H143" s="150">
        <v>1</v>
      </c>
      <c r="I143" s="138">
        <v>663.9</v>
      </c>
      <c r="J143" s="138">
        <v>663.9</v>
      </c>
    </row>
    <row r="144" spans="1:10" ht="25.5" customHeight="1" x14ac:dyDescent="0.25">
      <c r="A144" s="160" t="s">
        <v>272</v>
      </c>
      <c r="B144" s="161" t="s">
        <v>1122</v>
      </c>
      <c r="C144" s="160" t="s">
        <v>14</v>
      </c>
      <c r="D144" s="160" t="s">
        <v>1123</v>
      </c>
      <c r="E144" s="291" t="s">
        <v>1124</v>
      </c>
      <c r="F144" s="291"/>
      <c r="G144" s="162" t="s">
        <v>224</v>
      </c>
      <c r="H144" s="163">
        <v>9.9000000000000005E-2</v>
      </c>
      <c r="I144" s="164">
        <v>464.31</v>
      </c>
      <c r="J144" s="164">
        <v>45.96</v>
      </c>
    </row>
    <row r="145" spans="1:10" ht="25.5" customHeight="1" x14ac:dyDescent="0.25">
      <c r="A145" s="160" t="s">
        <v>272</v>
      </c>
      <c r="B145" s="161" t="s">
        <v>1130</v>
      </c>
      <c r="C145" s="160" t="s">
        <v>14</v>
      </c>
      <c r="D145" s="160" t="s">
        <v>1131</v>
      </c>
      <c r="E145" s="291" t="s">
        <v>1127</v>
      </c>
      <c r="F145" s="291"/>
      <c r="G145" s="162" t="s">
        <v>224</v>
      </c>
      <c r="H145" s="163">
        <v>5.96E-2</v>
      </c>
      <c r="I145" s="164">
        <v>2787.01</v>
      </c>
      <c r="J145" s="164">
        <v>166.1</v>
      </c>
    </row>
    <row r="146" spans="1:10" ht="25.5" customHeight="1" x14ac:dyDescent="0.25">
      <c r="A146" s="160" t="s">
        <v>272</v>
      </c>
      <c r="B146" s="161" t="s">
        <v>1118</v>
      </c>
      <c r="C146" s="160" t="s">
        <v>14</v>
      </c>
      <c r="D146" s="160" t="s">
        <v>1119</v>
      </c>
      <c r="E146" s="291" t="s">
        <v>1117</v>
      </c>
      <c r="F146" s="291"/>
      <c r="G146" s="162" t="s">
        <v>224</v>
      </c>
      <c r="H146" s="163">
        <v>1.9699999999999999E-2</v>
      </c>
      <c r="I146" s="164">
        <v>521.98</v>
      </c>
      <c r="J146" s="164">
        <v>10.28</v>
      </c>
    </row>
    <row r="147" spans="1:10" ht="25.5" customHeight="1" x14ac:dyDescent="0.25">
      <c r="A147" s="160" t="s">
        <v>272</v>
      </c>
      <c r="B147" s="161" t="s">
        <v>1097</v>
      </c>
      <c r="C147" s="160" t="s">
        <v>14</v>
      </c>
      <c r="D147" s="160" t="s">
        <v>1098</v>
      </c>
      <c r="E147" s="291" t="s">
        <v>1087</v>
      </c>
      <c r="F147" s="291"/>
      <c r="G147" s="162" t="s">
        <v>295</v>
      </c>
      <c r="H147" s="163">
        <v>1.1599999999999999E-2</v>
      </c>
      <c r="I147" s="164">
        <v>149.62</v>
      </c>
      <c r="J147" s="164">
        <v>1.73</v>
      </c>
    </row>
    <row r="148" spans="1:10" ht="25.5" customHeight="1" x14ac:dyDescent="0.25">
      <c r="A148" s="160" t="s">
        <v>272</v>
      </c>
      <c r="B148" s="161" t="s">
        <v>1120</v>
      </c>
      <c r="C148" s="160" t="s">
        <v>14</v>
      </c>
      <c r="D148" s="160" t="s">
        <v>1121</v>
      </c>
      <c r="E148" s="291" t="s">
        <v>1102</v>
      </c>
      <c r="F148" s="291"/>
      <c r="G148" s="162" t="s">
        <v>214</v>
      </c>
      <c r="H148" s="163">
        <v>0.81</v>
      </c>
      <c r="I148" s="164">
        <v>8.17</v>
      </c>
      <c r="J148" s="164">
        <v>6.61</v>
      </c>
    </row>
    <row r="149" spans="1:10" ht="25.5" customHeight="1" x14ac:dyDescent="0.25">
      <c r="A149" s="160" t="s">
        <v>272</v>
      </c>
      <c r="B149" s="161" t="s">
        <v>297</v>
      </c>
      <c r="C149" s="160" t="s">
        <v>14</v>
      </c>
      <c r="D149" s="160" t="s">
        <v>298</v>
      </c>
      <c r="E149" s="291" t="s">
        <v>789</v>
      </c>
      <c r="F149" s="291"/>
      <c r="G149" s="162" t="s">
        <v>220</v>
      </c>
      <c r="H149" s="163">
        <v>3.7290999999999999</v>
      </c>
      <c r="I149" s="164">
        <v>27.87</v>
      </c>
      <c r="J149" s="164">
        <v>103.93</v>
      </c>
    </row>
    <row r="150" spans="1:10" ht="25.5" customHeight="1" x14ac:dyDescent="0.25">
      <c r="A150" s="160" t="s">
        <v>272</v>
      </c>
      <c r="B150" s="161" t="s">
        <v>299</v>
      </c>
      <c r="C150" s="160" t="s">
        <v>14</v>
      </c>
      <c r="D150" s="160" t="s">
        <v>300</v>
      </c>
      <c r="E150" s="291" t="s">
        <v>789</v>
      </c>
      <c r="F150" s="291"/>
      <c r="G150" s="162" t="s">
        <v>220</v>
      </c>
      <c r="H150" s="163">
        <v>4.7460000000000004</v>
      </c>
      <c r="I150" s="164">
        <v>35.72</v>
      </c>
      <c r="J150" s="164">
        <v>169.52</v>
      </c>
    </row>
    <row r="151" spans="1:10" ht="25.5" customHeight="1" x14ac:dyDescent="0.25">
      <c r="A151" s="160" t="s">
        <v>272</v>
      </c>
      <c r="B151" s="161" t="s">
        <v>1099</v>
      </c>
      <c r="C151" s="160" t="s">
        <v>14</v>
      </c>
      <c r="D151" s="160" t="s">
        <v>1100</v>
      </c>
      <c r="E151" s="291" t="s">
        <v>1087</v>
      </c>
      <c r="F151" s="291"/>
      <c r="G151" s="162" t="s">
        <v>296</v>
      </c>
      <c r="H151" s="163">
        <v>2.3699999999999999E-2</v>
      </c>
      <c r="I151" s="164">
        <v>67.290000000000006</v>
      </c>
      <c r="J151" s="164">
        <v>1.59</v>
      </c>
    </row>
    <row r="152" spans="1:10" ht="25.5" customHeight="1" x14ac:dyDescent="0.25">
      <c r="A152" s="160" t="s">
        <v>272</v>
      </c>
      <c r="B152" s="161" t="s">
        <v>1115</v>
      </c>
      <c r="C152" s="160" t="s">
        <v>14</v>
      </c>
      <c r="D152" s="160" t="s">
        <v>1116</v>
      </c>
      <c r="E152" s="291" t="s">
        <v>1117</v>
      </c>
      <c r="F152" s="291"/>
      <c r="G152" s="162" t="s">
        <v>224</v>
      </c>
      <c r="H152" s="163">
        <v>9.6799999999999997E-2</v>
      </c>
      <c r="I152" s="164">
        <v>730.11</v>
      </c>
      <c r="J152" s="164">
        <v>70.67</v>
      </c>
    </row>
    <row r="153" spans="1:10" ht="38.25" customHeight="1" x14ac:dyDescent="0.25">
      <c r="A153" s="151" t="s">
        <v>265</v>
      </c>
      <c r="B153" s="152" t="s">
        <v>337</v>
      </c>
      <c r="C153" s="151" t="s">
        <v>14</v>
      </c>
      <c r="D153" s="151" t="s">
        <v>338</v>
      </c>
      <c r="E153" s="294" t="s">
        <v>279</v>
      </c>
      <c r="F153" s="294"/>
      <c r="G153" s="153" t="s">
        <v>303</v>
      </c>
      <c r="H153" s="154">
        <v>7.1999999999999998E-3</v>
      </c>
      <c r="I153" s="155">
        <v>6.38</v>
      </c>
      <c r="J153" s="155">
        <v>0.04</v>
      </c>
    </row>
    <row r="154" spans="1:10" ht="25.5" x14ac:dyDescent="0.25">
      <c r="A154" s="151" t="s">
        <v>265</v>
      </c>
      <c r="B154" s="152" t="s">
        <v>703</v>
      </c>
      <c r="C154" s="151" t="s">
        <v>14</v>
      </c>
      <c r="D154" s="151" t="s">
        <v>704</v>
      </c>
      <c r="E154" s="294" t="s">
        <v>279</v>
      </c>
      <c r="F154" s="294"/>
      <c r="G154" s="153" t="s">
        <v>228</v>
      </c>
      <c r="H154" s="154">
        <v>0.58730000000000004</v>
      </c>
      <c r="I154" s="155">
        <v>23.6</v>
      </c>
      <c r="J154" s="155">
        <v>13.86</v>
      </c>
    </row>
    <row r="155" spans="1:10" x14ac:dyDescent="0.25">
      <c r="A155" s="151" t="s">
        <v>265</v>
      </c>
      <c r="B155" s="152" t="s">
        <v>339</v>
      </c>
      <c r="C155" s="151" t="s">
        <v>14</v>
      </c>
      <c r="D155" s="151" t="s">
        <v>340</v>
      </c>
      <c r="E155" s="294" t="s">
        <v>279</v>
      </c>
      <c r="F155" s="294"/>
      <c r="G155" s="153" t="s">
        <v>228</v>
      </c>
      <c r="H155" s="154">
        <v>0.18729999999999999</v>
      </c>
      <c r="I155" s="155">
        <v>2.4900000000000002</v>
      </c>
      <c r="J155" s="155">
        <v>0.46</v>
      </c>
    </row>
    <row r="156" spans="1:10" x14ac:dyDescent="0.25">
      <c r="A156" s="151" t="s">
        <v>265</v>
      </c>
      <c r="B156" s="152" t="s">
        <v>1128</v>
      </c>
      <c r="C156" s="151" t="s">
        <v>14</v>
      </c>
      <c r="D156" s="151" t="s">
        <v>1129</v>
      </c>
      <c r="E156" s="294" t="s">
        <v>279</v>
      </c>
      <c r="F156" s="294"/>
      <c r="G156" s="153" t="s">
        <v>104</v>
      </c>
      <c r="H156" s="154">
        <v>27.6128</v>
      </c>
      <c r="I156" s="155">
        <v>2.6</v>
      </c>
      <c r="J156" s="155">
        <v>71.790000000000006</v>
      </c>
    </row>
    <row r="157" spans="1:10" ht="25.5" customHeight="1" x14ac:dyDescent="0.25">
      <c r="A157" s="151" t="s">
        <v>265</v>
      </c>
      <c r="B157" s="152" t="s">
        <v>715</v>
      </c>
      <c r="C157" s="151" t="s">
        <v>14</v>
      </c>
      <c r="D157" s="151" t="s">
        <v>716</v>
      </c>
      <c r="E157" s="294" t="s">
        <v>279</v>
      </c>
      <c r="F157" s="294"/>
      <c r="G157" s="153" t="s">
        <v>103</v>
      </c>
      <c r="H157" s="154">
        <v>1.66E-2</v>
      </c>
      <c r="I157" s="155">
        <v>15.45</v>
      </c>
      <c r="J157" s="155">
        <v>0.25</v>
      </c>
    </row>
    <row r="158" spans="1:10" ht="25.5" customHeight="1" x14ac:dyDescent="0.25">
      <c r="A158" s="151" t="s">
        <v>265</v>
      </c>
      <c r="B158" s="152" t="s">
        <v>311</v>
      </c>
      <c r="C158" s="151" t="s">
        <v>14</v>
      </c>
      <c r="D158" s="151" t="s">
        <v>312</v>
      </c>
      <c r="E158" s="294" t="s">
        <v>279</v>
      </c>
      <c r="F158" s="294"/>
      <c r="G158" s="153" t="s">
        <v>228</v>
      </c>
      <c r="H158" s="154">
        <v>0.1575</v>
      </c>
      <c r="I158" s="155">
        <v>7.11</v>
      </c>
      <c r="J158" s="155">
        <v>1.1100000000000001</v>
      </c>
    </row>
    <row r="159" spans="1:10" ht="25.5" customHeight="1" x14ac:dyDescent="0.25">
      <c r="A159" s="156"/>
      <c r="B159" s="156"/>
      <c r="C159" s="156"/>
      <c r="D159" s="156"/>
      <c r="E159" s="156" t="s">
        <v>267</v>
      </c>
      <c r="F159" s="157">
        <v>301.02999999999997</v>
      </c>
      <c r="G159" s="156" t="s">
        <v>268</v>
      </c>
      <c r="H159" s="157">
        <v>0</v>
      </c>
      <c r="I159" s="156" t="s">
        <v>269</v>
      </c>
      <c r="J159" s="157">
        <v>301.02999999999997</v>
      </c>
    </row>
    <row r="160" spans="1:10" ht="25.5" customHeight="1" thickBot="1" x14ac:dyDescent="0.3">
      <c r="A160" s="143"/>
      <c r="B160" s="143"/>
      <c r="C160" s="143"/>
      <c r="D160" s="143"/>
      <c r="E160" s="143"/>
      <c r="F160" s="143"/>
      <c r="G160" s="143" t="s">
        <v>270</v>
      </c>
      <c r="H160" s="158" t="s">
        <v>674</v>
      </c>
      <c r="I160" s="143" t="s">
        <v>271</v>
      </c>
      <c r="J160" s="146">
        <v>663.9</v>
      </c>
    </row>
    <row r="161" spans="1:10" ht="25.5" customHeight="1" thickTop="1" x14ac:dyDescent="0.25">
      <c r="A161" s="159"/>
      <c r="B161" s="159"/>
      <c r="C161" s="159"/>
      <c r="D161" s="159"/>
      <c r="E161" s="159"/>
      <c r="F161" s="159"/>
      <c r="G161" s="159"/>
      <c r="H161" s="159"/>
      <c r="I161" s="159"/>
      <c r="J161" s="159"/>
    </row>
    <row r="162" spans="1:10" ht="25.5" customHeight="1" x14ac:dyDescent="0.25">
      <c r="A162" s="147" t="s">
        <v>1019</v>
      </c>
      <c r="B162" s="148" t="s">
        <v>257</v>
      </c>
      <c r="C162" s="147" t="s">
        <v>258</v>
      </c>
      <c r="D162" s="147" t="s">
        <v>10</v>
      </c>
      <c r="E162" s="293" t="s">
        <v>259</v>
      </c>
      <c r="F162" s="293"/>
      <c r="G162" s="149" t="s">
        <v>260</v>
      </c>
      <c r="H162" s="148" t="s">
        <v>261</v>
      </c>
      <c r="I162" s="148" t="s">
        <v>262</v>
      </c>
      <c r="J162" s="148" t="s">
        <v>11</v>
      </c>
    </row>
    <row r="163" spans="1:10" ht="25.5" customHeight="1" x14ac:dyDescent="0.25">
      <c r="A163" s="135" t="s">
        <v>263</v>
      </c>
      <c r="B163" s="136" t="s">
        <v>1020</v>
      </c>
      <c r="C163" s="135" t="s">
        <v>213</v>
      </c>
      <c r="D163" s="135" t="s">
        <v>1021</v>
      </c>
      <c r="E163" s="292" t="s">
        <v>785</v>
      </c>
      <c r="F163" s="292"/>
      <c r="G163" s="137" t="s">
        <v>104</v>
      </c>
      <c r="H163" s="150">
        <v>1</v>
      </c>
      <c r="I163" s="138">
        <v>1242.07</v>
      </c>
      <c r="J163" s="138">
        <v>1242.07</v>
      </c>
    </row>
    <row r="164" spans="1:10" ht="25.5" customHeight="1" x14ac:dyDescent="0.25">
      <c r="A164" s="160" t="s">
        <v>272</v>
      </c>
      <c r="B164" s="161" t="s">
        <v>297</v>
      </c>
      <c r="C164" s="160" t="s">
        <v>14</v>
      </c>
      <c r="D164" s="160" t="s">
        <v>298</v>
      </c>
      <c r="E164" s="291" t="s">
        <v>789</v>
      </c>
      <c r="F164" s="291"/>
      <c r="G164" s="162" t="s">
        <v>220</v>
      </c>
      <c r="H164" s="163">
        <v>7.0095000000000001</v>
      </c>
      <c r="I164" s="164">
        <v>27.87</v>
      </c>
      <c r="J164" s="164">
        <v>195.35</v>
      </c>
    </row>
    <row r="165" spans="1:10" ht="25.5" customHeight="1" x14ac:dyDescent="0.25">
      <c r="A165" s="160" t="s">
        <v>272</v>
      </c>
      <c r="B165" s="161" t="s">
        <v>1120</v>
      </c>
      <c r="C165" s="160" t="s">
        <v>14</v>
      </c>
      <c r="D165" s="160" t="s">
        <v>1121</v>
      </c>
      <c r="E165" s="291" t="s">
        <v>1102</v>
      </c>
      <c r="F165" s="291"/>
      <c r="G165" s="162" t="s">
        <v>214</v>
      </c>
      <c r="H165" s="163">
        <v>0.81</v>
      </c>
      <c r="I165" s="164">
        <v>8.17</v>
      </c>
      <c r="J165" s="164">
        <v>6.61</v>
      </c>
    </row>
    <row r="166" spans="1:10" ht="25.5" customHeight="1" x14ac:dyDescent="0.25">
      <c r="A166" s="160" t="s">
        <v>272</v>
      </c>
      <c r="B166" s="161" t="s">
        <v>299</v>
      </c>
      <c r="C166" s="160" t="s">
        <v>14</v>
      </c>
      <c r="D166" s="160" t="s">
        <v>300</v>
      </c>
      <c r="E166" s="291" t="s">
        <v>789</v>
      </c>
      <c r="F166" s="291"/>
      <c r="G166" s="162" t="s">
        <v>220</v>
      </c>
      <c r="H166" s="163">
        <v>8.9209999999999994</v>
      </c>
      <c r="I166" s="164">
        <v>35.72</v>
      </c>
      <c r="J166" s="164">
        <v>318.64999999999998</v>
      </c>
    </row>
    <row r="167" spans="1:10" ht="25.5" customHeight="1" x14ac:dyDescent="0.25">
      <c r="A167" s="160" t="s">
        <v>272</v>
      </c>
      <c r="B167" s="161" t="s">
        <v>1099</v>
      </c>
      <c r="C167" s="160" t="s">
        <v>14</v>
      </c>
      <c r="D167" s="160" t="s">
        <v>1100</v>
      </c>
      <c r="E167" s="291" t="s">
        <v>1087</v>
      </c>
      <c r="F167" s="291"/>
      <c r="G167" s="162" t="s">
        <v>296</v>
      </c>
      <c r="H167" s="163">
        <v>4.4499999999999998E-2</v>
      </c>
      <c r="I167" s="164">
        <v>67.290000000000006</v>
      </c>
      <c r="J167" s="164">
        <v>2.99</v>
      </c>
    </row>
    <row r="168" spans="1:10" ht="25.5" customHeight="1" x14ac:dyDescent="0.25">
      <c r="A168" s="160" t="s">
        <v>272</v>
      </c>
      <c r="B168" s="161" t="s">
        <v>1115</v>
      </c>
      <c r="C168" s="160" t="s">
        <v>14</v>
      </c>
      <c r="D168" s="160" t="s">
        <v>1116</v>
      </c>
      <c r="E168" s="291" t="s">
        <v>1117</v>
      </c>
      <c r="F168" s="291"/>
      <c r="G168" s="162" t="s">
        <v>224</v>
      </c>
      <c r="H168" s="163">
        <v>0.182</v>
      </c>
      <c r="I168" s="164">
        <v>730.11</v>
      </c>
      <c r="J168" s="164">
        <v>132.88</v>
      </c>
    </row>
    <row r="169" spans="1:10" ht="25.5" customHeight="1" x14ac:dyDescent="0.25">
      <c r="A169" s="160" t="s">
        <v>272</v>
      </c>
      <c r="B169" s="161" t="s">
        <v>1130</v>
      </c>
      <c r="C169" s="160" t="s">
        <v>14</v>
      </c>
      <c r="D169" s="160" t="s">
        <v>1131</v>
      </c>
      <c r="E169" s="291" t="s">
        <v>1127</v>
      </c>
      <c r="F169" s="291"/>
      <c r="G169" s="162" t="s">
        <v>224</v>
      </c>
      <c r="H169" s="163">
        <v>0.112</v>
      </c>
      <c r="I169" s="164">
        <v>2787.01</v>
      </c>
      <c r="J169" s="164">
        <v>312.14</v>
      </c>
    </row>
    <row r="170" spans="1:10" ht="25.5" customHeight="1" x14ac:dyDescent="0.25">
      <c r="A170" s="160" t="s">
        <v>272</v>
      </c>
      <c r="B170" s="161" t="s">
        <v>1118</v>
      </c>
      <c r="C170" s="160" t="s">
        <v>14</v>
      </c>
      <c r="D170" s="160" t="s">
        <v>1119</v>
      </c>
      <c r="E170" s="291" t="s">
        <v>1117</v>
      </c>
      <c r="F170" s="291"/>
      <c r="G170" s="162" t="s">
        <v>224</v>
      </c>
      <c r="H170" s="163">
        <v>3.6999999999999998E-2</v>
      </c>
      <c r="I170" s="164">
        <v>521.98</v>
      </c>
      <c r="J170" s="164">
        <v>19.309999999999999</v>
      </c>
    </row>
    <row r="171" spans="1:10" ht="25.5" customHeight="1" x14ac:dyDescent="0.25">
      <c r="A171" s="160" t="s">
        <v>272</v>
      </c>
      <c r="B171" s="161" t="s">
        <v>1122</v>
      </c>
      <c r="C171" s="160" t="s">
        <v>14</v>
      </c>
      <c r="D171" s="160" t="s">
        <v>1123</v>
      </c>
      <c r="E171" s="291" t="s">
        <v>1124</v>
      </c>
      <c r="F171" s="291"/>
      <c r="G171" s="162" t="s">
        <v>224</v>
      </c>
      <c r="H171" s="163">
        <v>0.186</v>
      </c>
      <c r="I171" s="164">
        <v>464.31</v>
      </c>
      <c r="J171" s="164">
        <v>86.36</v>
      </c>
    </row>
    <row r="172" spans="1:10" ht="25.5" customHeight="1" x14ac:dyDescent="0.25">
      <c r="A172" s="160" t="s">
        <v>272</v>
      </c>
      <c r="B172" s="161" t="s">
        <v>1097</v>
      </c>
      <c r="C172" s="160" t="s">
        <v>14</v>
      </c>
      <c r="D172" s="160" t="s">
        <v>1098</v>
      </c>
      <c r="E172" s="291" t="s">
        <v>1087</v>
      </c>
      <c r="F172" s="291"/>
      <c r="G172" s="162" t="s">
        <v>295</v>
      </c>
      <c r="H172" s="163">
        <v>2.18E-2</v>
      </c>
      <c r="I172" s="164">
        <v>149.62</v>
      </c>
      <c r="J172" s="164">
        <v>3.26</v>
      </c>
    </row>
    <row r="173" spans="1:10" ht="51" customHeight="1" x14ac:dyDescent="0.25">
      <c r="A173" s="151" t="s">
        <v>265</v>
      </c>
      <c r="B173" s="152" t="s">
        <v>715</v>
      </c>
      <c r="C173" s="151" t="s">
        <v>14</v>
      </c>
      <c r="D173" s="151" t="s">
        <v>716</v>
      </c>
      <c r="E173" s="294" t="s">
        <v>279</v>
      </c>
      <c r="F173" s="294"/>
      <c r="G173" s="153" t="s">
        <v>103</v>
      </c>
      <c r="H173" s="154">
        <v>3.1300000000000001E-2</v>
      </c>
      <c r="I173" s="155">
        <v>15.45</v>
      </c>
      <c r="J173" s="155">
        <v>0.48</v>
      </c>
    </row>
    <row r="174" spans="1:10" ht="25.5" customHeight="1" x14ac:dyDescent="0.25">
      <c r="A174" s="151" t="s">
        <v>265</v>
      </c>
      <c r="B174" s="152" t="s">
        <v>311</v>
      </c>
      <c r="C174" s="151" t="s">
        <v>14</v>
      </c>
      <c r="D174" s="151" t="s">
        <v>312</v>
      </c>
      <c r="E174" s="294" t="s">
        <v>279</v>
      </c>
      <c r="F174" s="294"/>
      <c r="G174" s="153" t="s">
        <v>228</v>
      </c>
      <c r="H174" s="154">
        <v>0.29599999999999999</v>
      </c>
      <c r="I174" s="155">
        <v>7.11</v>
      </c>
      <c r="J174" s="155">
        <v>2.1</v>
      </c>
    </row>
    <row r="175" spans="1:10" ht="25.5" customHeight="1" x14ac:dyDescent="0.25">
      <c r="A175" s="151" t="s">
        <v>265</v>
      </c>
      <c r="B175" s="152" t="s">
        <v>1128</v>
      </c>
      <c r="C175" s="151" t="s">
        <v>14</v>
      </c>
      <c r="D175" s="151" t="s">
        <v>1129</v>
      </c>
      <c r="E175" s="294" t="s">
        <v>279</v>
      </c>
      <c r="F175" s="294"/>
      <c r="G175" s="153" t="s">
        <v>104</v>
      </c>
      <c r="H175" s="154">
        <v>51.903799999999997</v>
      </c>
      <c r="I175" s="155">
        <v>2.6</v>
      </c>
      <c r="J175" s="155">
        <v>134.94</v>
      </c>
    </row>
    <row r="176" spans="1:10" ht="25.5" customHeight="1" x14ac:dyDescent="0.25">
      <c r="A176" s="151" t="s">
        <v>265</v>
      </c>
      <c r="B176" s="152" t="s">
        <v>337</v>
      </c>
      <c r="C176" s="151" t="s">
        <v>14</v>
      </c>
      <c r="D176" s="151" t="s">
        <v>338</v>
      </c>
      <c r="E176" s="294" t="s">
        <v>279</v>
      </c>
      <c r="F176" s="294"/>
      <c r="G176" s="153" t="s">
        <v>303</v>
      </c>
      <c r="H176" s="154">
        <v>1.35E-2</v>
      </c>
      <c r="I176" s="155">
        <v>6.38</v>
      </c>
      <c r="J176" s="155">
        <v>0.08</v>
      </c>
    </row>
    <row r="177" spans="1:10" ht="25.5" customHeight="1" x14ac:dyDescent="0.25">
      <c r="A177" s="151" t="s">
        <v>265</v>
      </c>
      <c r="B177" s="152" t="s">
        <v>339</v>
      </c>
      <c r="C177" s="151" t="s">
        <v>14</v>
      </c>
      <c r="D177" s="151" t="s">
        <v>340</v>
      </c>
      <c r="E177" s="294" t="s">
        <v>279</v>
      </c>
      <c r="F177" s="294"/>
      <c r="G177" s="153" t="s">
        <v>228</v>
      </c>
      <c r="H177" s="154">
        <v>0.35199999999999998</v>
      </c>
      <c r="I177" s="155">
        <v>2.4900000000000002</v>
      </c>
      <c r="J177" s="155">
        <v>0.87</v>
      </c>
    </row>
    <row r="178" spans="1:10" ht="25.5" customHeight="1" x14ac:dyDescent="0.25">
      <c r="A178" s="151" t="s">
        <v>265</v>
      </c>
      <c r="B178" s="152" t="s">
        <v>703</v>
      </c>
      <c r="C178" s="151" t="s">
        <v>14</v>
      </c>
      <c r="D178" s="151" t="s">
        <v>704</v>
      </c>
      <c r="E178" s="294" t="s">
        <v>279</v>
      </c>
      <c r="F178" s="294"/>
      <c r="G178" s="153" t="s">
        <v>228</v>
      </c>
      <c r="H178" s="154">
        <v>1.1040000000000001</v>
      </c>
      <c r="I178" s="155">
        <v>23.6</v>
      </c>
      <c r="J178" s="155">
        <v>26.05</v>
      </c>
    </row>
    <row r="179" spans="1:10" ht="25.5" customHeight="1" x14ac:dyDescent="0.25">
      <c r="A179" s="156"/>
      <c r="B179" s="156"/>
      <c r="C179" s="156"/>
      <c r="D179" s="156"/>
      <c r="E179" s="156" t="s">
        <v>267</v>
      </c>
      <c r="F179" s="157">
        <v>561.76</v>
      </c>
      <c r="G179" s="156" t="s">
        <v>268</v>
      </c>
      <c r="H179" s="157">
        <v>0</v>
      </c>
      <c r="I179" s="156" t="s">
        <v>269</v>
      </c>
      <c r="J179" s="157">
        <v>561.76</v>
      </c>
    </row>
    <row r="180" spans="1:10" ht="25.5" customHeight="1" thickBot="1" x14ac:dyDescent="0.3">
      <c r="A180" s="143"/>
      <c r="B180" s="143"/>
      <c r="C180" s="143"/>
      <c r="D180" s="143"/>
      <c r="E180" s="143"/>
      <c r="F180" s="143"/>
      <c r="G180" s="143" t="s">
        <v>270</v>
      </c>
      <c r="H180" s="158" t="s">
        <v>674</v>
      </c>
      <c r="I180" s="143" t="s">
        <v>271</v>
      </c>
      <c r="J180" s="146">
        <v>1242.07</v>
      </c>
    </row>
    <row r="181" spans="1:10" ht="25.5" customHeight="1" thickTop="1" x14ac:dyDescent="0.25">
      <c r="A181" s="159"/>
      <c r="B181" s="159"/>
      <c r="C181" s="159"/>
      <c r="D181" s="159"/>
      <c r="E181" s="159"/>
      <c r="F181" s="159"/>
      <c r="G181" s="159"/>
      <c r="H181" s="159"/>
      <c r="I181" s="159"/>
      <c r="J181" s="159"/>
    </row>
    <row r="182" spans="1:10" ht="25.5" customHeight="1" x14ac:dyDescent="0.25">
      <c r="A182" s="147" t="s">
        <v>1022</v>
      </c>
      <c r="B182" s="148" t="s">
        <v>257</v>
      </c>
      <c r="C182" s="147" t="s">
        <v>258</v>
      </c>
      <c r="D182" s="147" t="s">
        <v>10</v>
      </c>
      <c r="E182" s="293" t="s">
        <v>259</v>
      </c>
      <c r="F182" s="293"/>
      <c r="G182" s="149" t="s">
        <v>260</v>
      </c>
      <c r="H182" s="148" t="s">
        <v>261</v>
      </c>
      <c r="I182" s="148" t="s">
        <v>262</v>
      </c>
      <c r="J182" s="148" t="s">
        <v>11</v>
      </c>
    </row>
    <row r="183" spans="1:10" ht="25.5" customHeight="1" x14ac:dyDescent="0.25">
      <c r="A183" s="135" t="s">
        <v>263</v>
      </c>
      <c r="B183" s="136" t="s">
        <v>1023</v>
      </c>
      <c r="C183" s="135" t="s">
        <v>213</v>
      </c>
      <c r="D183" s="135" t="s">
        <v>1024</v>
      </c>
      <c r="E183" s="292" t="s">
        <v>785</v>
      </c>
      <c r="F183" s="292"/>
      <c r="G183" s="137" t="s">
        <v>104</v>
      </c>
      <c r="H183" s="150">
        <v>1</v>
      </c>
      <c r="I183" s="138">
        <v>800.85</v>
      </c>
      <c r="J183" s="138">
        <v>800.85</v>
      </c>
    </row>
    <row r="184" spans="1:10" ht="25.5" customHeight="1" x14ac:dyDescent="0.25">
      <c r="A184" s="160" t="s">
        <v>272</v>
      </c>
      <c r="B184" s="161" t="s">
        <v>1132</v>
      </c>
      <c r="C184" s="160" t="s">
        <v>14</v>
      </c>
      <c r="D184" s="160" t="s">
        <v>1133</v>
      </c>
      <c r="E184" s="291" t="s">
        <v>1127</v>
      </c>
      <c r="F184" s="291"/>
      <c r="G184" s="162" t="s">
        <v>224</v>
      </c>
      <c r="H184" s="163">
        <v>4.3E-3</v>
      </c>
      <c r="I184" s="164">
        <v>3927.36</v>
      </c>
      <c r="J184" s="164">
        <v>16.88</v>
      </c>
    </row>
    <row r="185" spans="1:10" ht="25.5" customHeight="1" x14ac:dyDescent="0.25">
      <c r="A185" s="160" t="s">
        <v>272</v>
      </c>
      <c r="B185" s="161" t="s">
        <v>1125</v>
      </c>
      <c r="C185" s="160" t="s">
        <v>14</v>
      </c>
      <c r="D185" s="160" t="s">
        <v>1126</v>
      </c>
      <c r="E185" s="291" t="s">
        <v>1127</v>
      </c>
      <c r="F185" s="291"/>
      <c r="G185" s="162" t="s">
        <v>224</v>
      </c>
      <c r="H185" s="163">
        <v>3.2199999999999999E-2</v>
      </c>
      <c r="I185" s="164">
        <v>3455.32</v>
      </c>
      <c r="J185" s="164">
        <v>111.26</v>
      </c>
    </row>
    <row r="186" spans="1:10" ht="25.5" customHeight="1" x14ac:dyDescent="0.25">
      <c r="A186" s="160" t="s">
        <v>272</v>
      </c>
      <c r="B186" s="161" t="s">
        <v>297</v>
      </c>
      <c r="C186" s="160" t="s">
        <v>14</v>
      </c>
      <c r="D186" s="160" t="s">
        <v>298</v>
      </c>
      <c r="E186" s="291" t="s">
        <v>789</v>
      </c>
      <c r="F186" s="291"/>
      <c r="G186" s="162" t="s">
        <v>220</v>
      </c>
      <c r="H186" s="163">
        <v>5.4850000000000003</v>
      </c>
      <c r="I186" s="164">
        <v>27.87</v>
      </c>
      <c r="J186" s="164">
        <v>152.86000000000001</v>
      </c>
    </row>
    <row r="187" spans="1:10" ht="25.5" customHeight="1" x14ac:dyDescent="0.25">
      <c r="A187" s="160" t="s">
        <v>272</v>
      </c>
      <c r="B187" s="161" t="s">
        <v>1122</v>
      </c>
      <c r="C187" s="160" t="s">
        <v>14</v>
      </c>
      <c r="D187" s="160" t="s">
        <v>1123</v>
      </c>
      <c r="E187" s="291" t="s">
        <v>1124</v>
      </c>
      <c r="F187" s="291"/>
      <c r="G187" s="162" t="s">
        <v>224</v>
      </c>
      <c r="H187" s="163">
        <v>6.9900000000000004E-2</v>
      </c>
      <c r="I187" s="164">
        <v>464.31</v>
      </c>
      <c r="J187" s="164">
        <v>32.450000000000003</v>
      </c>
    </row>
    <row r="188" spans="1:10" ht="25.5" customHeight="1" x14ac:dyDescent="0.25">
      <c r="A188" s="160" t="s">
        <v>272</v>
      </c>
      <c r="B188" s="161" t="s">
        <v>299</v>
      </c>
      <c r="C188" s="160" t="s">
        <v>14</v>
      </c>
      <c r="D188" s="160" t="s">
        <v>300</v>
      </c>
      <c r="E188" s="291" t="s">
        <v>789</v>
      </c>
      <c r="F188" s="291"/>
      <c r="G188" s="162" t="s">
        <v>220</v>
      </c>
      <c r="H188" s="163">
        <v>6.9809000000000001</v>
      </c>
      <c r="I188" s="164">
        <v>35.72</v>
      </c>
      <c r="J188" s="164">
        <v>249.35</v>
      </c>
    </row>
    <row r="189" spans="1:10" ht="25.5" customHeight="1" x14ac:dyDescent="0.25">
      <c r="A189" s="160" t="s">
        <v>272</v>
      </c>
      <c r="B189" s="161" t="s">
        <v>1099</v>
      </c>
      <c r="C189" s="160" t="s">
        <v>14</v>
      </c>
      <c r="D189" s="160" t="s">
        <v>1100</v>
      </c>
      <c r="E189" s="291" t="s">
        <v>1087</v>
      </c>
      <c r="F189" s="291"/>
      <c r="G189" s="162" t="s">
        <v>296</v>
      </c>
      <c r="H189" s="163">
        <v>1.4500000000000001E-2</v>
      </c>
      <c r="I189" s="164">
        <v>67.290000000000006</v>
      </c>
      <c r="J189" s="164">
        <v>0.97</v>
      </c>
    </row>
    <row r="190" spans="1:10" ht="25.5" customHeight="1" x14ac:dyDescent="0.25">
      <c r="A190" s="160" t="s">
        <v>272</v>
      </c>
      <c r="B190" s="161" t="s">
        <v>1118</v>
      </c>
      <c r="C190" s="160" t="s">
        <v>14</v>
      </c>
      <c r="D190" s="160" t="s">
        <v>1119</v>
      </c>
      <c r="E190" s="291" t="s">
        <v>1117</v>
      </c>
      <c r="F190" s="291"/>
      <c r="G190" s="162" t="s">
        <v>224</v>
      </c>
      <c r="H190" s="163">
        <v>2.93E-2</v>
      </c>
      <c r="I190" s="164">
        <v>521.98</v>
      </c>
      <c r="J190" s="164">
        <v>15.29</v>
      </c>
    </row>
    <row r="191" spans="1:10" ht="25.5" customHeight="1" x14ac:dyDescent="0.25">
      <c r="A191" s="160" t="s">
        <v>272</v>
      </c>
      <c r="B191" s="161" t="s">
        <v>1097</v>
      </c>
      <c r="C191" s="160" t="s">
        <v>14</v>
      </c>
      <c r="D191" s="160" t="s">
        <v>1098</v>
      </c>
      <c r="E191" s="291" t="s">
        <v>1087</v>
      </c>
      <c r="F191" s="291"/>
      <c r="G191" s="162" t="s">
        <v>295</v>
      </c>
      <c r="H191" s="163">
        <v>7.1000000000000004E-3</v>
      </c>
      <c r="I191" s="164">
        <v>149.62</v>
      </c>
      <c r="J191" s="164">
        <v>1.06</v>
      </c>
    </row>
    <row r="192" spans="1:10" ht="25.5" customHeight="1" x14ac:dyDescent="0.25">
      <c r="A192" s="160" t="s">
        <v>272</v>
      </c>
      <c r="B192" s="161" t="s">
        <v>1115</v>
      </c>
      <c r="C192" s="160" t="s">
        <v>14</v>
      </c>
      <c r="D192" s="160" t="s">
        <v>1116</v>
      </c>
      <c r="E192" s="291" t="s">
        <v>1117</v>
      </c>
      <c r="F192" s="291"/>
      <c r="G192" s="162" t="s">
        <v>224</v>
      </c>
      <c r="H192" s="163">
        <v>0.1396</v>
      </c>
      <c r="I192" s="164">
        <v>730.11</v>
      </c>
      <c r="J192" s="164">
        <v>101.92</v>
      </c>
    </row>
    <row r="193" spans="1:10" ht="25.5" customHeight="1" x14ac:dyDescent="0.25">
      <c r="A193" s="160" t="s">
        <v>272</v>
      </c>
      <c r="B193" s="161" t="s">
        <v>1134</v>
      </c>
      <c r="C193" s="160" t="s">
        <v>14</v>
      </c>
      <c r="D193" s="160" t="s">
        <v>1135</v>
      </c>
      <c r="E193" s="291" t="s">
        <v>1102</v>
      </c>
      <c r="F193" s="291"/>
      <c r="G193" s="162" t="s">
        <v>214</v>
      </c>
      <c r="H193" s="163">
        <v>0.93869999999999998</v>
      </c>
      <c r="I193" s="164">
        <v>4.03</v>
      </c>
      <c r="J193" s="164">
        <v>3.78</v>
      </c>
    </row>
    <row r="194" spans="1:10" ht="25.5" customHeight="1" x14ac:dyDescent="0.25">
      <c r="A194" s="151" t="s">
        <v>265</v>
      </c>
      <c r="B194" s="152" t="s">
        <v>337</v>
      </c>
      <c r="C194" s="151" t="s">
        <v>14</v>
      </c>
      <c r="D194" s="151" t="s">
        <v>338</v>
      </c>
      <c r="E194" s="294" t="s">
        <v>279</v>
      </c>
      <c r="F194" s="294"/>
      <c r="G194" s="153" t="s">
        <v>303</v>
      </c>
      <c r="H194" s="154">
        <v>4.7999999999999996E-3</v>
      </c>
      <c r="I194" s="155">
        <v>6.38</v>
      </c>
      <c r="J194" s="155">
        <v>0.03</v>
      </c>
    </row>
    <row r="195" spans="1:10" ht="25.5" customHeight="1" x14ac:dyDescent="0.25">
      <c r="A195" s="151" t="s">
        <v>265</v>
      </c>
      <c r="B195" s="152" t="s">
        <v>311</v>
      </c>
      <c r="C195" s="151" t="s">
        <v>14</v>
      </c>
      <c r="D195" s="151" t="s">
        <v>312</v>
      </c>
      <c r="E195" s="294" t="s">
        <v>279</v>
      </c>
      <c r="F195" s="294"/>
      <c r="G195" s="153" t="s">
        <v>228</v>
      </c>
      <c r="H195" s="154">
        <v>0.10580000000000001</v>
      </c>
      <c r="I195" s="155">
        <v>7.11</v>
      </c>
      <c r="J195" s="155">
        <v>0.75</v>
      </c>
    </row>
    <row r="196" spans="1:10" x14ac:dyDescent="0.25">
      <c r="A196" s="151" t="s">
        <v>265</v>
      </c>
      <c r="B196" s="152" t="s">
        <v>339</v>
      </c>
      <c r="C196" s="151" t="s">
        <v>14</v>
      </c>
      <c r="D196" s="151" t="s">
        <v>340</v>
      </c>
      <c r="E196" s="294" t="s">
        <v>279</v>
      </c>
      <c r="F196" s="294"/>
      <c r="G196" s="153" t="s">
        <v>228</v>
      </c>
      <c r="H196" s="154">
        <v>0.12590000000000001</v>
      </c>
      <c r="I196" s="155">
        <v>2.4900000000000002</v>
      </c>
      <c r="J196" s="155">
        <v>0.31</v>
      </c>
    </row>
    <row r="197" spans="1:10" x14ac:dyDescent="0.25">
      <c r="A197" s="151" t="s">
        <v>265</v>
      </c>
      <c r="B197" s="152" t="s">
        <v>1128</v>
      </c>
      <c r="C197" s="151" t="s">
        <v>14</v>
      </c>
      <c r="D197" s="151" t="s">
        <v>1129</v>
      </c>
      <c r="E197" s="294" t="s">
        <v>279</v>
      </c>
      <c r="F197" s="294"/>
      <c r="G197" s="153" t="s">
        <v>104</v>
      </c>
      <c r="H197" s="154">
        <v>40.1798</v>
      </c>
      <c r="I197" s="155">
        <v>2.6</v>
      </c>
      <c r="J197" s="155">
        <v>104.46</v>
      </c>
    </row>
    <row r="198" spans="1:10" ht="25.5" customHeight="1" x14ac:dyDescent="0.25">
      <c r="A198" s="151" t="s">
        <v>265</v>
      </c>
      <c r="B198" s="152" t="s">
        <v>703</v>
      </c>
      <c r="C198" s="151" t="s">
        <v>14</v>
      </c>
      <c r="D198" s="151" t="s">
        <v>704</v>
      </c>
      <c r="E198" s="294" t="s">
        <v>279</v>
      </c>
      <c r="F198" s="294"/>
      <c r="G198" s="153" t="s">
        <v>228</v>
      </c>
      <c r="H198" s="154">
        <v>0.39479999999999998</v>
      </c>
      <c r="I198" s="155">
        <v>23.6</v>
      </c>
      <c r="J198" s="155">
        <v>9.31</v>
      </c>
    </row>
    <row r="199" spans="1:10" ht="25.5" customHeight="1" x14ac:dyDescent="0.25">
      <c r="A199" s="151" t="s">
        <v>265</v>
      </c>
      <c r="B199" s="152" t="s">
        <v>715</v>
      </c>
      <c r="C199" s="151" t="s">
        <v>14</v>
      </c>
      <c r="D199" s="151" t="s">
        <v>716</v>
      </c>
      <c r="E199" s="294" t="s">
        <v>279</v>
      </c>
      <c r="F199" s="294"/>
      <c r="G199" s="153" t="s">
        <v>103</v>
      </c>
      <c r="H199" s="154">
        <v>1.12E-2</v>
      </c>
      <c r="I199" s="155">
        <v>15.45</v>
      </c>
      <c r="J199" s="155">
        <v>0.17</v>
      </c>
    </row>
    <row r="200" spans="1:10" ht="15" customHeight="1" x14ac:dyDescent="0.25">
      <c r="A200" s="156"/>
      <c r="B200" s="156"/>
      <c r="C200" s="156"/>
      <c r="D200" s="156"/>
      <c r="E200" s="156" t="s">
        <v>267</v>
      </c>
      <c r="F200" s="157">
        <v>379.57</v>
      </c>
      <c r="G200" s="156" t="s">
        <v>268</v>
      </c>
      <c r="H200" s="157">
        <v>0</v>
      </c>
      <c r="I200" s="156" t="s">
        <v>269</v>
      </c>
      <c r="J200" s="157">
        <v>379.57</v>
      </c>
    </row>
    <row r="201" spans="1:10" ht="25.5" customHeight="1" thickBot="1" x14ac:dyDescent="0.3">
      <c r="A201" s="143"/>
      <c r="B201" s="143"/>
      <c r="C201" s="143"/>
      <c r="D201" s="143"/>
      <c r="E201" s="143"/>
      <c r="F201" s="143"/>
      <c r="G201" s="143" t="s">
        <v>270</v>
      </c>
      <c r="H201" s="158" t="s">
        <v>674</v>
      </c>
      <c r="I201" s="143" t="s">
        <v>271</v>
      </c>
      <c r="J201" s="146">
        <v>800.85</v>
      </c>
    </row>
    <row r="202" spans="1:10" ht="25.5" customHeight="1" thickTop="1" x14ac:dyDescent="0.25">
      <c r="A202" s="159"/>
      <c r="B202" s="159"/>
      <c r="C202" s="159"/>
      <c r="D202" s="159"/>
      <c r="E202" s="159"/>
      <c r="F202" s="159"/>
      <c r="G202" s="159"/>
      <c r="H202" s="159"/>
      <c r="I202" s="159"/>
      <c r="J202" s="159"/>
    </row>
    <row r="203" spans="1:10" ht="25.5" customHeight="1" x14ac:dyDescent="0.25">
      <c r="A203" s="147" t="s">
        <v>1025</v>
      </c>
      <c r="B203" s="148" t="s">
        <v>257</v>
      </c>
      <c r="C203" s="147" t="s">
        <v>258</v>
      </c>
      <c r="D203" s="147" t="s">
        <v>10</v>
      </c>
      <c r="E203" s="293" t="s">
        <v>259</v>
      </c>
      <c r="F203" s="293"/>
      <c r="G203" s="149" t="s">
        <v>260</v>
      </c>
      <c r="H203" s="148" t="s">
        <v>261</v>
      </c>
      <c r="I203" s="148" t="s">
        <v>262</v>
      </c>
      <c r="J203" s="148" t="s">
        <v>11</v>
      </c>
    </row>
    <row r="204" spans="1:10" ht="25.5" customHeight="1" x14ac:dyDescent="0.25">
      <c r="A204" s="135" t="s">
        <v>263</v>
      </c>
      <c r="B204" s="136" t="s">
        <v>1026</v>
      </c>
      <c r="C204" s="135" t="s">
        <v>14</v>
      </c>
      <c r="D204" s="135" t="s">
        <v>1027</v>
      </c>
      <c r="E204" s="292" t="s">
        <v>1136</v>
      </c>
      <c r="F204" s="292"/>
      <c r="G204" s="137" t="s">
        <v>104</v>
      </c>
      <c r="H204" s="150">
        <v>1</v>
      </c>
      <c r="I204" s="138">
        <v>1098.23</v>
      </c>
      <c r="J204" s="138">
        <v>1098.23</v>
      </c>
    </row>
    <row r="205" spans="1:10" ht="25.5" x14ac:dyDescent="0.25">
      <c r="A205" s="160" t="s">
        <v>272</v>
      </c>
      <c r="B205" s="161" t="s">
        <v>1137</v>
      </c>
      <c r="C205" s="160" t="s">
        <v>14</v>
      </c>
      <c r="D205" s="160" t="s">
        <v>1138</v>
      </c>
      <c r="E205" s="291" t="s">
        <v>1117</v>
      </c>
      <c r="F205" s="291"/>
      <c r="G205" s="162" t="s">
        <v>224</v>
      </c>
      <c r="H205" s="163">
        <v>7.1999999999999998E-3</v>
      </c>
      <c r="I205" s="164">
        <v>587.41</v>
      </c>
      <c r="J205" s="164">
        <v>4.22</v>
      </c>
    </row>
    <row r="206" spans="1:10" ht="25.5" customHeight="1" x14ac:dyDescent="0.25">
      <c r="A206" s="160" t="s">
        <v>272</v>
      </c>
      <c r="B206" s="161" t="s">
        <v>299</v>
      </c>
      <c r="C206" s="160" t="s">
        <v>14</v>
      </c>
      <c r="D206" s="160" t="s">
        <v>300</v>
      </c>
      <c r="E206" s="291" t="s">
        <v>789</v>
      </c>
      <c r="F206" s="291"/>
      <c r="G206" s="162" t="s">
        <v>220</v>
      </c>
      <c r="H206" s="163">
        <v>1.6647000000000001</v>
      </c>
      <c r="I206" s="164">
        <v>35.72</v>
      </c>
      <c r="J206" s="164">
        <v>59.46</v>
      </c>
    </row>
    <row r="207" spans="1:10" ht="25.5" customHeight="1" x14ac:dyDescent="0.25">
      <c r="A207" s="160" t="s">
        <v>272</v>
      </c>
      <c r="B207" s="161" t="s">
        <v>297</v>
      </c>
      <c r="C207" s="160" t="s">
        <v>14</v>
      </c>
      <c r="D207" s="160" t="s">
        <v>298</v>
      </c>
      <c r="E207" s="291" t="s">
        <v>789</v>
      </c>
      <c r="F207" s="291"/>
      <c r="G207" s="162" t="s">
        <v>220</v>
      </c>
      <c r="H207" s="163">
        <v>1.3080000000000001</v>
      </c>
      <c r="I207" s="164">
        <v>27.87</v>
      </c>
      <c r="J207" s="164">
        <v>36.450000000000003</v>
      </c>
    </row>
    <row r="208" spans="1:10" ht="15" customHeight="1" x14ac:dyDescent="0.25">
      <c r="A208" s="151" t="s">
        <v>265</v>
      </c>
      <c r="B208" s="152" t="s">
        <v>1139</v>
      </c>
      <c r="C208" s="151" t="s">
        <v>14</v>
      </c>
      <c r="D208" s="151" t="s">
        <v>1140</v>
      </c>
      <c r="E208" s="294" t="s">
        <v>279</v>
      </c>
      <c r="F208" s="294"/>
      <c r="G208" s="153" t="s">
        <v>104</v>
      </c>
      <c r="H208" s="154">
        <v>1</v>
      </c>
      <c r="I208" s="155">
        <v>998.1</v>
      </c>
      <c r="J208" s="155">
        <v>998.1</v>
      </c>
    </row>
    <row r="209" spans="1:10" ht="25.5" customHeight="1" x14ac:dyDescent="0.25">
      <c r="A209" s="156"/>
      <c r="B209" s="156"/>
      <c r="C209" s="156"/>
      <c r="D209" s="156"/>
      <c r="E209" s="156" t="s">
        <v>267</v>
      </c>
      <c r="F209" s="157">
        <v>69.02</v>
      </c>
      <c r="G209" s="156" t="s">
        <v>268</v>
      </c>
      <c r="H209" s="157">
        <v>0</v>
      </c>
      <c r="I209" s="156" t="s">
        <v>269</v>
      </c>
      <c r="J209" s="157">
        <v>69.02</v>
      </c>
    </row>
    <row r="210" spans="1:10" ht="25.5" customHeight="1" thickBot="1" x14ac:dyDescent="0.3">
      <c r="A210" s="143"/>
      <c r="B210" s="143"/>
      <c r="C210" s="143"/>
      <c r="D210" s="143"/>
      <c r="E210" s="143"/>
      <c r="F210" s="143"/>
      <c r="G210" s="143" t="s">
        <v>270</v>
      </c>
      <c r="H210" s="158" t="s">
        <v>674</v>
      </c>
      <c r="I210" s="143" t="s">
        <v>271</v>
      </c>
      <c r="J210" s="146">
        <v>1098.23</v>
      </c>
    </row>
    <row r="211" spans="1:10" ht="25.5" customHeight="1" thickTop="1" x14ac:dyDescent="0.25">
      <c r="A211" s="159"/>
      <c r="B211" s="159"/>
      <c r="C211" s="159"/>
      <c r="D211" s="159"/>
      <c r="E211" s="159"/>
      <c r="F211" s="159"/>
      <c r="G211" s="159"/>
      <c r="H211" s="159"/>
      <c r="I211" s="159"/>
      <c r="J211" s="159"/>
    </row>
    <row r="212" spans="1:10" ht="25.5" customHeight="1" x14ac:dyDescent="0.25">
      <c r="A212" s="132" t="s">
        <v>238</v>
      </c>
      <c r="B212" s="132"/>
      <c r="C212" s="132"/>
      <c r="D212" s="132" t="s">
        <v>25</v>
      </c>
      <c r="E212" s="132"/>
      <c r="F212" s="295"/>
      <c r="G212" s="295"/>
      <c r="H212" s="133"/>
      <c r="I212" s="132"/>
      <c r="J212" s="134">
        <v>5233.62</v>
      </c>
    </row>
    <row r="213" spans="1:10" ht="25.5" customHeight="1" x14ac:dyDescent="0.25">
      <c r="A213" s="132" t="s">
        <v>1028</v>
      </c>
      <c r="B213" s="132"/>
      <c r="C213" s="132"/>
      <c r="D213" s="132" t="s">
        <v>1029</v>
      </c>
      <c r="E213" s="132"/>
      <c r="F213" s="295"/>
      <c r="G213" s="295"/>
      <c r="H213" s="133"/>
      <c r="I213" s="132"/>
      <c r="J213" s="134">
        <v>5233.62</v>
      </c>
    </row>
    <row r="214" spans="1:10" ht="25.5" customHeight="1" x14ac:dyDescent="0.25">
      <c r="A214" s="147" t="s">
        <v>1030</v>
      </c>
      <c r="B214" s="148" t="s">
        <v>257</v>
      </c>
      <c r="C214" s="147" t="s">
        <v>258</v>
      </c>
      <c r="D214" s="147" t="s">
        <v>10</v>
      </c>
      <c r="E214" s="293" t="s">
        <v>259</v>
      </c>
      <c r="F214" s="293"/>
      <c r="G214" s="149" t="s">
        <v>260</v>
      </c>
      <c r="H214" s="148" t="s">
        <v>261</v>
      </c>
      <c r="I214" s="148" t="s">
        <v>262</v>
      </c>
      <c r="J214" s="148" t="s">
        <v>11</v>
      </c>
    </row>
    <row r="215" spans="1:10" ht="15" customHeight="1" x14ac:dyDescent="0.25">
      <c r="A215" s="135" t="s">
        <v>263</v>
      </c>
      <c r="B215" s="136" t="s">
        <v>669</v>
      </c>
      <c r="C215" s="135" t="s">
        <v>14</v>
      </c>
      <c r="D215" s="135" t="s">
        <v>670</v>
      </c>
      <c r="E215" s="292" t="s">
        <v>685</v>
      </c>
      <c r="F215" s="292"/>
      <c r="G215" s="137" t="s">
        <v>228</v>
      </c>
      <c r="H215" s="150">
        <v>1</v>
      </c>
      <c r="I215" s="138">
        <v>43.53</v>
      </c>
      <c r="J215" s="138">
        <v>43.53</v>
      </c>
    </row>
    <row r="216" spans="1:10" ht="25.5" customHeight="1" x14ac:dyDescent="0.25">
      <c r="A216" s="160" t="s">
        <v>272</v>
      </c>
      <c r="B216" s="161" t="s">
        <v>344</v>
      </c>
      <c r="C216" s="160" t="s">
        <v>14</v>
      </c>
      <c r="D216" s="160" t="s">
        <v>345</v>
      </c>
      <c r="E216" s="291" t="s">
        <v>789</v>
      </c>
      <c r="F216" s="291"/>
      <c r="G216" s="162" t="s">
        <v>220</v>
      </c>
      <c r="H216" s="163">
        <v>0.44440000000000002</v>
      </c>
      <c r="I216" s="164">
        <v>34.99</v>
      </c>
      <c r="J216" s="164">
        <v>15.54</v>
      </c>
    </row>
    <row r="217" spans="1:10" ht="25.5" customHeight="1" x14ac:dyDescent="0.25">
      <c r="A217" s="160" t="s">
        <v>272</v>
      </c>
      <c r="B217" s="161" t="s">
        <v>342</v>
      </c>
      <c r="C217" s="160" t="s">
        <v>14</v>
      </c>
      <c r="D217" s="160" t="s">
        <v>343</v>
      </c>
      <c r="E217" s="291" t="s">
        <v>789</v>
      </c>
      <c r="F217" s="291"/>
      <c r="G217" s="162" t="s">
        <v>220</v>
      </c>
      <c r="H217" s="163">
        <v>0.44440000000000002</v>
      </c>
      <c r="I217" s="164">
        <v>28.8</v>
      </c>
      <c r="J217" s="164">
        <v>12.79</v>
      </c>
    </row>
    <row r="218" spans="1:10" ht="25.5" customHeight="1" x14ac:dyDescent="0.25">
      <c r="A218" s="151" t="s">
        <v>265</v>
      </c>
      <c r="B218" s="152" t="s">
        <v>690</v>
      </c>
      <c r="C218" s="151" t="s">
        <v>14</v>
      </c>
      <c r="D218" s="151" t="s">
        <v>691</v>
      </c>
      <c r="E218" s="294" t="s">
        <v>279</v>
      </c>
      <c r="F218" s="294"/>
      <c r="G218" s="153" t="s">
        <v>228</v>
      </c>
      <c r="H218" s="154">
        <v>1.0548999999999999</v>
      </c>
      <c r="I218" s="155">
        <v>14.37</v>
      </c>
      <c r="J218" s="155">
        <v>15.15</v>
      </c>
    </row>
    <row r="219" spans="1:10" ht="25.5" customHeight="1" x14ac:dyDescent="0.25">
      <c r="A219" s="151" t="s">
        <v>265</v>
      </c>
      <c r="B219" s="152" t="s">
        <v>346</v>
      </c>
      <c r="C219" s="151" t="s">
        <v>14</v>
      </c>
      <c r="D219" s="151" t="s">
        <v>613</v>
      </c>
      <c r="E219" s="294" t="s">
        <v>279</v>
      </c>
      <c r="F219" s="294"/>
      <c r="G219" s="153" t="s">
        <v>104</v>
      </c>
      <c r="H219" s="154">
        <v>2.47E-2</v>
      </c>
      <c r="I219" s="155">
        <v>2.04</v>
      </c>
      <c r="J219" s="155">
        <v>0.05</v>
      </c>
    </row>
    <row r="220" spans="1:10" ht="25.5" customHeight="1" x14ac:dyDescent="0.25">
      <c r="A220" s="156"/>
      <c r="B220" s="156"/>
      <c r="C220" s="156"/>
      <c r="D220" s="156"/>
      <c r="E220" s="156" t="s">
        <v>267</v>
      </c>
      <c r="F220" s="157">
        <v>20.67</v>
      </c>
      <c r="G220" s="156" t="s">
        <v>268</v>
      </c>
      <c r="H220" s="157">
        <v>0</v>
      </c>
      <c r="I220" s="156" t="s">
        <v>269</v>
      </c>
      <c r="J220" s="157">
        <v>20.67</v>
      </c>
    </row>
    <row r="221" spans="1:10" ht="25.5" customHeight="1" thickBot="1" x14ac:dyDescent="0.3">
      <c r="A221" s="143"/>
      <c r="B221" s="143"/>
      <c r="C221" s="143"/>
      <c r="D221" s="143"/>
      <c r="E221" s="143"/>
      <c r="F221" s="143"/>
      <c r="G221" s="143" t="s">
        <v>270</v>
      </c>
      <c r="H221" s="158" t="s">
        <v>1088</v>
      </c>
      <c r="I221" s="143" t="s">
        <v>271</v>
      </c>
      <c r="J221" s="146">
        <v>4491.42</v>
      </c>
    </row>
    <row r="222" spans="1:10" ht="25.5" customHeight="1" thickTop="1" x14ac:dyDescent="0.25">
      <c r="A222" s="159"/>
      <c r="B222" s="159"/>
      <c r="C222" s="159"/>
      <c r="D222" s="159"/>
      <c r="E222" s="159"/>
      <c r="F222" s="159"/>
      <c r="G222" s="159"/>
      <c r="H222" s="159"/>
      <c r="I222" s="159"/>
      <c r="J222" s="159"/>
    </row>
    <row r="223" spans="1:10" ht="25.5" customHeight="1" x14ac:dyDescent="0.25">
      <c r="A223" s="147" t="s">
        <v>1031</v>
      </c>
      <c r="B223" s="148" t="s">
        <v>257</v>
      </c>
      <c r="C223" s="147" t="s">
        <v>258</v>
      </c>
      <c r="D223" s="147" t="s">
        <v>10</v>
      </c>
      <c r="E223" s="293" t="s">
        <v>259</v>
      </c>
      <c r="F223" s="293"/>
      <c r="G223" s="149" t="s">
        <v>260</v>
      </c>
      <c r="H223" s="148" t="s">
        <v>261</v>
      </c>
      <c r="I223" s="148" t="s">
        <v>262</v>
      </c>
      <c r="J223" s="148" t="s">
        <v>11</v>
      </c>
    </row>
    <row r="224" spans="1:10" ht="25.5" customHeight="1" x14ac:dyDescent="0.25">
      <c r="A224" s="135" t="s">
        <v>263</v>
      </c>
      <c r="B224" s="136" t="s">
        <v>1032</v>
      </c>
      <c r="C224" s="135" t="s">
        <v>14</v>
      </c>
      <c r="D224" s="135" t="s">
        <v>1033</v>
      </c>
      <c r="E224" s="292" t="s">
        <v>1141</v>
      </c>
      <c r="F224" s="292"/>
      <c r="G224" s="137" t="s">
        <v>104</v>
      </c>
      <c r="H224" s="150">
        <v>1</v>
      </c>
      <c r="I224" s="138">
        <v>26.49</v>
      </c>
      <c r="J224" s="138">
        <v>26.49</v>
      </c>
    </row>
    <row r="225" spans="1:10" ht="25.5" customHeight="1" x14ac:dyDescent="0.25">
      <c r="A225" s="160" t="s">
        <v>272</v>
      </c>
      <c r="B225" s="161" t="s">
        <v>333</v>
      </c>
      <c r="C225" s="160" t="s">
        <v>14</v>
      </c>
      <c r="D225" s="160" t="s">
        <v>334</v>
      </c>
      <c r="E225" s="291" t="s">
        <v>1117</v>
      </c>
      <c r="F225" s="291"/>
      <c r="G225" s="162" t="s">
        <v>224</v>
      </c>
      <c r="H225" s="163">
        <v>1.8E-3</v>
      </c>
      <c r="I225" s="164">
        <v>713.98</v>
      </c>
      <c r="J225" s="164">
        <v>1.28</v>
      </c>
    </row>
    <row r="226" spans="1:10" ht="25.5" customHeight="1" x14ac:dyDescent="0.25">
      <c r="A226" s="160" t="s">
        <v>272</v>
      </c>
      <c r="B226" s="161" t="s">
        <v>297</v>
      </c>
      <c r="C226" s="160" t="s">
        <v>14</v>
      </c>
      <c r="D226" s="160" t="s">
        <v>298</v>
      </c>
      <c r="E226" s="291" t="s">
        <v>789</v>
      </c>
      <c r="F226" s="291"/>
      <c r="G226" s="162" t="s">
        <v>220</v>
      </c>
      <c r="H226" s="163">
        <v>0.50860000000000005</v>
      </c>
      <c r="I226" s="164">
        <v>27.87</v>
      </c>
      <c r="J226" s="164">
        <v>14.17</v>
      </c>
    </row>
    <row r="227" spans="1:10" ht="25.5" customHeight="1" x14ac:dyDescent="0.25">
      <c r="A227" s="160" t="s">
        <v>272</v>
      </c>
      <c r="B227" s="161" t="s">
        <v>301</v>
      </c>
      <c r="C227" s="160" t="s">
        <v>14</v>
      </c>
      <c r="D227" s="160" t="s">
        <v>302</v>
      </c>
      <c r="E227" s="291" t="s">
        <v>789</v>
      </c>
      <c r="F227" s="291"/>
      <c r="G227" s="162" t="s">
        <v>220</v>
      </c>
      <c r="H227" s="163">
        <v>0.50860000000000005</v>
      </c>
      <c r="I227" s="164">
        <v>21.72</v>
      </c>
      <c r="J227" s="164">
        <v>11.04</v>
      </c>
    </row>
    <row r="228" spans="1:10" ht="25.5" customHeight="1" x14ac:dyDescent="0.25">
      <c r="A228" s="156"/>
      <c r="B228" s="156"/>
      <c r="C228" s="156"/>
      <c r="D228" s="156"/>
      <c r="E228" s="156" t="s">
        <v>267</v>
      </c>
      <c r="F228" s="157">
        <v>16.71</v>
      </c>
      <c r="G228" s="156" t="s">
        <v>268</v>
      </c>
      <c r="H228" s="157">
        <v>0</v>
      </c>
      <c r="I228" s="156" t="s">
        <v>269</v>
      </c>
      <c r="J228" s="157">
        <v>16.71</v>
      </c>
    </row>
    <row r="229" spans="1:10" ht="25.5" customHeight="1" thickBot="1" x14ac:dyDescent="0.3">
      <c r="A229" s="143"/>
      <c r="B229" s="143"/>
      <c r="C229" s="143"/>
      <c r="D229" s="143"/>
      <c r="E229" s="143"/>
      <c r="F229" s="143"/>
      <c r="G229" s="143" t="s">
        <v>270</v>
      </c>
      <c r="H229" s="158" t="s">
        <v>692</v>
      </c>
      <c r="I229" s="143" t="s">
        <v>271</v>
      </c>
      <c r="J229" s="146">
        <v>317.88</v>
      </c>
    </row>
    <row r="230" spans="1:10" ht="25.5" customHeight="1" thickTop="1" x14ac:dyDescent="0.25">
      <c r="A230" s="159"/>
      <c r="B230" s="159"/>
      <c r="C230" s="159"/>
      <c r="D230" s="159"/>
      <c r="E230" s="159"/>
      <c r="F230" s="159"/>
      <c r="G230" s="159"/>
      <c r="H230" s="159"/>
      <c r="I230" s="159"/>
      <c r="J230" s="159"/>
    </row>
    <row r="231" spans="1:10" ht="25.5" customHeight="1" x14ac:dyDescent="0.25">
      <c r="A231" s="147" t="s">
        <v>1034</v>
      </c>
      <c r="B231" s="148" t="s">
        <v>257</v>
      </c>
      <c r="C231" s="147" t="s">
        <v>258</v>
      </c>
      <c r="D231" s="147" t="s">
        <v>10</v>
      </c>
      <c r="E231" s="293" t="s">
        <v>259</v>
      </c>
      <c r="F231" s="293"/>
      <c r="G231" s="149" t="s">
        <v>260</v>
      </c>
      <c r="H231" s="148" t="s">
        <v>261</v>
      </c>
      <c r="I231" s="148" t="s">
        <v>262</v>
      </c>
      <c r="J231" s="148" t="s">
        <v>11</v>
      </c>
    </row>
    <row r="232" spans="1:10" ht="38.25" customHeight="1" x14ac:dyDescent="0.25">
      <c r="A232" s="135" t="s">
        <v>263</v>
      </c>
      <c r="B232" s="136" t="s">
        <v>1035</v>
      </c>
      <c r="C232" s="135" t="s">
        <v>14</v>
      </c>
      <c r="D232" s="135" t="s">
        <v>1036</v>
      </c>
      <c r="E232" s="292" t="s">
        <v>685</v>
      </c>
      <c r="F232" s="292"/>
      <c r="G232" s="137" t="s">
        <v>104</v>
      </c>
      <c r="H232" s="150">
        <v>1</v>
      </c>
      <c r="I232" s="138">
        <v>35.36</v>
      </c>
      <c r="J232" s="138">
        <v>35.36</v>
      </c>
    </row>
    <row r="233" spans="1:10" ht="38.25" customHeight="1" x14ac:dyDescent="0.25">
      <c r="A233" s="160" t="s">
        <v>272</v>
      </c>
      <c r="B233" s="161" t="s">
        <v>344</v>
      </c>
      <c r="C233" s="160" t="s">
        <v>14</v>
      </c>
      <c r="D233" s="160" t="s">
        <v>345</v>
      </c>
      <c r="E233" s="291" t="s">
        <v>789</v>
      </c>
      <c r="F233" s="291"/>
      <c r="G233" s="162" t="s">
        <v>220</v>
      </c>
      <c r="H233" s="163">
        <v>0.12839999999999999</v>
      </c>
      <c r="I233" s="164">
        <v>34.99</v>
      </c>
      <c r="J233" s="164">
        <v>4.49</v>
      </c>
    </row>
    <row r="234" spans="1:10" ht="25.5" customHeight="1" x14ac:dyDescent="0.25">
      <c r="A234" s="160" t="s">
        <v>272</v>
      </c>
      <c r="B234" s="161" t="s">
        <v>342</v>
      </c>
      <c r="C234" s="160" t="s">
        <v>14</v>
      </c>
      <c r="D234" s="160" t="s">
        <v>343</v>
      </c>
      <c r="E234" s="291" t="s">
        <v>789</v>
      </c>
      <c r="F234" s="291"/>
      <c r="G234" s="162" t="s">
        <v>220</v>
      </c>
      <c r="H234" s="163">
        <v>0.12839999999999999</v>
      </c>
      <c r="I234" s="164">
        <v>28.8</v>
      </c>
      <c r="J234" s="164">
        <v>3.69</v>
      </c>
    </row>
    <row r="235" spans="1:10" ht="25.5" customHeight="1" x14ac:dyDescent="0.25">
      <c r="A235" s="151" t="s">
        <v>265</v>
      </c>
      <c r="B235" s="152" t="s">
        <v>688</v>
      </c>
      <c r="C235" s="151" t="s">
        <v>14</v>
      </c>
      <c r="D235" s="151" t="s">
        <v>689</v>
      </c>
      <c r="E235" s="294" t="s">
        <v>279</v>
      </c>
      <c r="F235" s="294"/>
      <c r="G235" s="153" t="s">
        <v>104</v>
      </c>
      <c r="H235" s="154">
        <v>1</v>
      </c>
      <c r="I235" s="155">
        <v>17.79</v>
      </c>
      <c r="J235" s="155">
        <v>17.79</v>
      </c>
    </row>
    <row r="236" spans="1:10" ht="25.5" customHeight="1" x14ac:dyDescent="0.25">
      <c r="A236" s="151" t="s">
        <v>265</v>
      </c>
      <c r="B236" s="152" t="s">
        <v>683</v>
      </c>
      <c r="C236" s="151" t="s">
        <v>14</v>
      </c>
      <c r="D236" s="151" t="s">
        <v>684</v>
      </c>
      <c r="E236" s="294" t="s">
        <v>279</v>
      </c>
      <c r="F236" s="294"/>
      <c r="G236" s="153" t="s">
        <v>104</v>
      </c>
      <c r="H236" s="154">
        <v>2</v>
      </c>
      <c r="I236" s="155">
        <v>2.89</v>
      </c>
      <c r="J236" s="155">
        <v>5.78</v>
      </c>
    </row>
    <row r="237" spans="1:10" ht="25.5" customHeight="1" x14ac:dyDescent="0.25">
      <c r="A237" s="151" t="s">
        <v>265</v>
      </c>
      <c r="B237" s="152" t="s">
        <v>350</v>
      </c>
      <c r="C237" s="151" t="s">
        <v>14</v>
      </c>
      <c r="D237" s="151" t="s">
        <v>351</v>
      </c>
      <c r="E237" s="294" t="s">
        <v>279</v>
      </c>
      <c r="F237" s="294"/>
      <c r="G237" s="153" t="s">
        <v>104</v>
      </c>
      <c r="H237" s="154">
        <v>0.115</v>
      </c>
      <c r="I237" s="155">
        <v>31.44</v>
      </c>
      <c r="J237" s="155">
        <v>3.61</v>
      </c>
    </row>
    <row r="238" spans="1:10" ht="25.5" customHeight="1" x14ac:dyDescent="0.25">
      <c r="A238" s="156"/>
      <c r="B238" s="156"/>
      <c r="C238" s="156"/>
      <c r="D238" s="156"/>
      <c r="E238" s="156" t="s">
        <v>267</v>
      </c>
      <c r="F238" s="157">
        <v>5.96</v>
      </c>
      <c r="G238" s="156" t="s">
        <v>268</v>
      </c>
      <c r="H238" s="157">
        <v>0</v>
      </c>
      <c r="I238" s="156" t="s">
        <v>269</v>
      </c>
      <c r="J238" s="157">
        <v>5.96</v>
      </c>
    </row>
    <row r="239" spans="1:10" ht="25.5" customHeight="1" thickBot="1" x14ac:dyDescent="0.3">
      <c r="A239" s="143"/>
      <c r="B239" s="143"/>
      <c r="C239" s="143"/>
      <c r="D239" s="143"/>
      <c r="E239" s="143"/>
      <c r="F239" s="143"/>
      <c r="G239" s="143" t="s">
        <v>270</v>
      </c>
      <c r="H239" s="158" t="s">
        <v>692</v>
      </c>
      <c r="I239" s="143" t="s">
        <v>271</v>
      </c>
      <c r="J239" s="146">
        <v>424.32</v>
      </c>
    </row>
    <row r="240" spans="1:10" ht="25.5" customHeight="1" thickTop="1" x14ac:dyDescent="0.25">
      <c r="A240" s="159"/>
      <c r="B240" s="159"/>
      <c r="C240" s="159"/>
      <c r="D240" s="159"/>
      <c r="E240" s="159"/>
      <c r="F240" s="159"/>
      <c r="G240" s="159"/>
      <c r="H240" s="159"/>
      <c r="I240" s="159"/>
      <c r="J240" s="159"/>
    </row>
    <row r="241" spans="1:10" ht="25.5" customHeight="1" x14ac:dyDescent="0.25">
      <c r="A241" s="132" t="s">
        <v>239</v>
      </c>
      <c r="B241" s="132"/>
      <c r="C241" s="132"/>
      <c r="D241" s="132" t="s">
        <v>26</v>
      </c>
      <c r="E241" s="132"/>
      <c r="F241" s="295"/>
      <c r="G241" s="295"/>
      <c r="H241" s="133"/>
      <c r="I241" s="132"/>
      <c r="J241" s="134">
        <v>0</v>
      </c>
    </row>
    <row r="242" spans="1:10" ht="25.5" customHeight="1" x14ac:dyDescent="0.25">
      <c r="A242" s="132" t="s">
        <v>240</v>
      </c>
      <c r="B242" s="132"/>
      <c r="C242" s="132"/>
      <c r="D242" s="132" t="s">
        <v>27</v>
      </c>
      <c r="E242" s="132"/>
      <c r="F242" s="295"/>
      <c r="G242" s="295"/>
      <c r="H242" s="133"/>
      <c r="I242" s="132"/>
      <c r="J242" s="134">
        <v>0</v>
      </c>
    </row>
    <row r="243" spans="1:10" ht="25.5" customHeight="1" x14ac:dyDescent="0.25">
      <c r="A243" s="132" t="s">
        <v>241</v>
      </c>
      <c r="B243" s="132"/>
      <c r="C243" s="132"/>
      <c r="D243" s="132" t="s">
        <v>28</v>
      </c>
      <c r="E243" s="132"/>
      <c r="F243" s="295"/>
      <c r="G243" s="295"/>
      <c r="H243" s="133"/>
      <c r="I243" s="132"/>
      <c r="J243" s="134">
        <v>0</v>
      </c>
    </row>
    <row r="244" spans="1:10" ht="38.25" customHeight="1" x14ac:dyDescent="0.25">
      <c r="A244" s="132" t="s">
        <v>242</v>
      </c>
      <c r="B244" s="132"/>
      <c r="C244" s="132"/>
      <c r="D244" s="132" t="s">
        <v>29</v>
      </c>
      <c r="E244" s="132"/>
      <c r="F244" s="295"/>
      <c r="G244" s="295"/>
      <c r="H244" s="133"/>
      <c r="I244" s="132"/>
      <c r="J244" s="134">
        <v>668.61</v>
      </c>
    </row>
    <row r="245" spans="1:10" ht="38.25" customHeight="1" x14ac:dyDescent="0.25">
      <c r="A245" s="132" t="s">
        <v>1037</v>
      </c>
      <c r="B245" s="132"/>
      <c r="C245" s="132"/>
      <c r="D245" s="132" t="s">
        <v>1038</v>
      </c>
      <c r="E245" s="132"/>
      <c r="F245" s="295"/>
      <c r="G245" s="295"/>
      <c r="H245" s="133"/>
      <c r="I245" s="132"/>
      <c r="J245" s="134">
        <v>668.61</v>
      </c>
    </row>
    <row r="246" spans="1:10" ht="25.5" customHeight="1" x14ac:dyDescent="0.25">
      <c r="A246" s="147" t="s">
        <v>1039</v>
      </c>
      <c r="B246" s="148" t="s">
        <v>257</v>
      </c>
      <c r="C246" s="147" t="s">
        <v>258</v>
      </c>
      <c r="D246" s="147" t="s">
        <v>10</v>
      </c>
      <c r="E246" s="293" t="s">
        <v>259</v>
      </c>
      <c r="F246" s="293"/>
      <c r="G246" s="149" t="s">
        <v>260</v>
      </c>
      <c r="H246" s="148" t="s">
        <v>261</v>
      </c>
      <c r="I246" s="148" t="s">
        <v>262</v>
      </c>
      <c r="J246" s="148" t="s">
        <v>11</v>
      </c>
    </row>
    <row r="247" spans="1:10" ht="38.25" customHeight="1" x14ac:dyDescent="0.25">
      <c r="A247" s="135" t="s">
        <v>263</v>
      </c>
      <c r="B247" s="136" t="s">
        <v>671</v>
      </c>
      <c r="C247" s="135" t="s">
        <v>14</v>
      </c>
      <c r="D247" s="135" t="s">
        <v>672</v>
      </c>
      <c r="E247" s="292" t="s">
        <v>685</v>
      </c>
      <c r="F247" s="292"/>
      <c r="G247" s="137" t="s">
        <v>228</v>
      </c>
      <c r="H247" s="150">
        <v>1</v>
      </c>
      <c r="I247" s="138">
        <v>38.700000000000003</v>
      </c>
      <c r="J247" s="138">
        <v>38.700000000000003</v>
      </c>
    </row>
    <row r="248" spans="1:10" ht="25.5" customHeight="1" x14ac:dyDescent="0.25">
      <c r="A248" s="160" t="s">
        <v>272</v>
      </c>
      <c r="B248" s="161" t="s">
        <v>342</v>
      </c>
      <c r="C248" s="160" t="s">
        <v>14</v>
      </c>
      <c r="D248" s="160" t="s">
        <v>343</v>
      </c>
      <c r="E248" s="291" t="s">
        <v>789</v>
      </c>
      <c r="F248" s="291"/>
      <c r="G248" s="162" t="s">
        <v>220</v>
      </c>
      <c r="H248" s="163">
        <v>0.38129999999999997</v>
      </c>
      <c r="I248" s="164">
        <v>28.8</v>
      </c>
      <c r="J248" s="164">
        <v>10.98</v>
      </c>
    </row>
    <row r="249" spans="1:10" ht="38.25" customHeight="1" x14ac:dyDescent="0.25">
      <c r="A249" s="160" t="s">
        <v>272</v>
      </c>
      <c r="B249" s="161" t="s">
        <v>344</v>
      </c>
      <c r="C249" s="160" t="s">
        <v>14</v>
      </c>
      <c r="D249" s="160" t="s">
        <v>345</v>
      </c>
      <c r="E249" s="291" t="s">
        <v>789</v>
      </c>
      <c r="F249" s="291"/>
      <c r="G249" s="162" t="s">
        <v>220</v>
      </c>
      <c r="H249" s="163">
        <v>0.38129999999999997</v>
      </c>
      <c r="I249" s="164">
        <v>34.99</v>
      </c>
      <c r="J249" s="164">
        <v>13.34</v>
      </c>
    </row>
    <row r="250" spans="1:10" ht="25.5" customHeight="1" x14ac:dyDescent="0.25">
      <c r="A250" s="151" t="s">
        <v>265</v>
      </c>
      <c r="B250" s="152" t="s">
        <v>693</v>
      </c>
      <c r="C250" s="151" t="s">
        <v>14</v>
      </c>
      <c r="D250" s="151" t="s">
        <v>694</v>
      </c>
      <c r="E250" s="294" t="s">
        <v>279</v>
      </c>
      <c r="F250" s="294"/>
      <c r="G250" s="153" t="s">
        <v>228</v>
      </c>
      <c r="H250" s="154">
        <v>1.0548999999999999</v>
      </c>
      <c r="I250" s="155">
        <v>13.6</v>
      </c>
      <c r="J250" s="155">
        <v>14.34</v>
      </c>
    </row>
    <row r="251" spans="1:10" ht="25.5" customHeight="1" x14ac:dyDescent="0.25">
      <c r="A251" s="151" t="s">
        <v>265</v>
      </c>
      <c r="B251" s="152" t="s">
        <v>346</v>
      </c>
      <c r="C251" s="151" t="s">
        <v>14</v>
      </c>
      <c r="D251" s="151" t="s">
        <v>613</v>
      </c>
      <c r="E251" s="294" t="s">
        <v>279</v>
      </c>
      <c r="F251" s="294"/>
      <c r="G251" s="153" t="s">
        <v>104</v>
      </c>
      <c r="H251" s="154">
        <v>2.12E-2</v>
      </c>
      <c r="I251" s="155">
        <v>2.04</v>
      </c>
      <c r="J251" s="155">
        <v>0.04</v>
      </c>
    </row>
    <row r="252" spans="1:10" ht="25.5" customHeight="1" x14ac:dyDescent="0.25">
      <c r="A252" s="156"/>
      <c r="B252" s="156"/>
      <c r="C252" s="156"/>
      <c r="D252" s="156"/>
      <c r="E252" s="156" t="s">
        <v>267</v>
      </c>
      <c r="F252" s="157">
        <v>17.739999999999998</v>
      </c>
      <c r="G252" s="156" t="s">
        <v>268</v>
      </c>
      <c r="H252" s="157">
        <v>0</v>
      </c>
      <c r="I252" s="156" t="s">
        <v>269</v>
      </c>
      <c r="J252" s="157">
        <v>17.739999999999998</v>
      </c>
    </row>
    <row r="253" spans="1:10" ht="25.5" customHeight="1" thickBot="1" x14ac:dyDescent="0.3">
      <c r="A253" s="143"/>
      <c r="B253" s="143"/>
      <c r="C253" s="143"/>
      <c r="D253" s="143"/>
      <c r="E253" s="143"/>
      <c r="F253" s="143"/>
      <c r="G253" s="143" t="s">
        <v>270</v>
      </c>
      <c r="H253" s="158" t="s">
        <v>1142</v>
      </c>
      <c r="I253" s="143" t="s">
        <v>271</v>
      </c>
      <c r="J253" s="146">
        <v>249.61</v>
      </c>
    </row>
    <row r="254" spans="1:10" ht="25.5" customHeight="1" thickTop="1" x14ac:dyDescent="0.25">
      <c r="A254" s="159"/>
      <c r="B254" s="159"/>
      <c r="C254" s="159"/>
      <c r="D254" s="159"/>
      <c r="E254" s="159"/>
      <c r="F254" s="159"/>
      <c r="G254" s="159"/>
      <c r="H254" s="159"/>
      <c r="I254" s="159"/>
      <c r="J254" s="159"/>
    </row>
    <row r="255" spans="1:10" ht="25.5" customHeight="1" x14ac:dyDescent="0.25">
      <c r="A255" s="147" t="s">
        <v>1040</v>
      </c>
      <c r="B255" s="148" t="s">
        <v>257</v>
      </c>
      <c r="C255" s="147" t="s">
        <v>258</v>
      </c>
      <c r="D255" s="147" t="s">
        <v>10</v>
      </c>
      <c r="E255" s="293" t="s">
        <v>259</v>
      </c>
      <c r="F255" s="293"/>
      <c r="G255" s="149" t="s">
        <v>260</v>
      </c>
      <c r="H255" s="148" t="s">
        <v>261</v>
      </c>
      <c r="I255" s="148" t="s">
        <v>262</v>
      </c>
      <c r="J255" s="148" t="s">
        <v>11</v>
      </c>
    </row>
    <row r="256" spans="1:10" ht="25.5" customHeight="1" x14ac:dyDescent="0.25">
      <c r="A256" s="135" t="s">
        <v>263</v>
      </c>
      <c r="B256" s="136" t="s">
        <v>1041</v>
      </c>
      <c r="C256" s="135" t="s">
        <v>213</v>
      </c>
      <c r="D256" s="135" t="s">
        <v>1042</v>
      </c>
      <c r="E256" s="292" t="s">
        <v>501</v>
      </c>
      <c r="F256" s="292"/>
      <c r="G256" s="137" t="s">
        <v>104</v>
      </c>
      <c r="H256" s="150">
        <v>1</v>
      </c>
      <c r="I256" s="138">
        <v>75.25</v>
      </c>
      <c r="J256" s="138">
        <v>75.25</v>
      </c>
    </row>
    <row r="257" spans="1:10" ht="25.5" customHeight="1" x14ac:dyDescent="0.25">
      <c r="A257" s="160" t="s">
        <v>272</v>
      </c>
      <c r="B257" s="161" t="s">
        <v>297</v>
      </c>
      <c r="C257" s="160" t="s">
        <v>14</v>
      </c>
      <c r="D257" s="160" t="s">
        <v>298</v>
      </c>
      <c r="E257" s="291" t="s">
        <v>789</v>
      </c>
      <c r="F257" s="291"/>
      <c r="G257" s="162" t="s">
        <v>220</v>
      </c>
      <c r="H257" s="163">
        <v>8.0799999999999997E-2</v>
      </c>
      <c r="I257" s="164">
        <v>27.87</v>
      </c>
      <c r="J257" s="164">
        <v>2.25</v>
      </c>
    </row>
    <row r="258" spans="1:10" ht="25.5" customHeight="1" x14ac:dyDescent="0.25">
      <c r="A258" s="160" t="s">
        <v>272</v>
      </c>
      <c r="B258" s="161" t="s">
        <v>301</v>
      </c>
      <c r="C258" s="160" t="s">
        <v>14</v>
      </c>
      <c r="D258" s="160" t="s">
        <v>302</v>
      </c>
      <c r="E258" s="291" t="s">
        <v>789</v>
      </c>
      <c r="F258" s="291"/>
      <c r="G258" s="162" t="s">
        <v>220</v>
      </c>
      <c r="H258" s="163">
        <v>0.25240000000000001</v>
      </c>
      <c r="I258" s="164">
        <v>21.72</v>
      </c>
      <c r="J258" s="164">
        <v>5.48</v>
      </c>
    </row>
    <row r="259" spans="1:10" ht="25.5" customHeight="1" x14ac:dyDescent="0.25">
      <c r="A259" s="151" t="s">
        <v>265</v>
      </c>
      <c r="B259" s="152" t="s">
        <v>964</v>
      </c>
      <c r="C259" s="151" t="s">
        <v>49</v>
      </c>
      <c r="D259" s="151" t="s">
        <v>971</v>
      </c>
      <c r="E259" s="294" t="s">
        <v>279</v>
      </c>
      <c r="F259" s="294"/>
      <c r="G259" s="153" t="s">
        <v>673</v>
      </c>
      <c r="H259" s="154">
        <v>1</v>
      </c>
      <c r="I259" s="155">
        <v>62.36</v>
      </c>
      <c r="J259" s="155">
        <v>62.36</v>
      </c>
    </row>
    <row r="260" spans="1:10" ht="25.5" customHeight="1" x14ac:dyDescent="0.25">
      <c r="A260" s="151" t="s">
        <v>265</v>
      </c>
      <c r="B260" s="152" t="s">
        <v>350</v>
      </c>
      <c r="C260" s="151" t="s">
        <v>14</v>
      </c>
      <c r="D260" s="151" t="s">
        <v>351</v>
      </c>
      <c r="E260" s="294" t="s">
        <v>279</v>
      </c>
      <c r="F260" s="294"/>
      <c r="G260" s="153" t="s">
        <v>104</v>
      </c>
      <c r="H260" s="154">
        <v>6.25E-2</v>
      </c>
      <c r="I260" s="155">
        <v>31.44</v>
      </c>
      <c r="J260" s="155">
        <v>1.96</v>
      </c>
    </row>
    <row r="261" spans="1:10" ht="15" customHeight="1" x14ac:dyDescent="0.25">
      <c r="A261" s="151" t="s">
        <v>265</v>
      </c>
      <c r="B261" s="152" t="s">
        <v>502</v>
      </c>
      <c r="C261" s="151" t="s">
        <v>14</v>
      </c>
      <c r="D261" s="151" t="s">
        <v>503</v>
      </c>
      <c r="E261" s="294" t="s">
        <v>279</v>
      </c>
      <c r="F261" s="294"/>
      <c r="G261" s="153" t="s">
        <v>104</v>
      </c>
      <c r="H261" s="154">
        <v>1</v>
      </c>
      <c r="I261" s="155">
        <v>3.2</v>
      </c>
      <c r="J261" s="155">
        <v>3.2</v>
      </c>
    </row>
    <row r="262" spans="1:10" ht="25.5" customHeight="1" x14ac:dyDescent="0.25">
      <c r="A262" s="156"/>
      <c r="B262" s="156"/>
      <c r="C262" s="156"/>
      <c r="D262" s="156"/>
      <c r="E262" s="156" t="s">
        <v>267</v>
      </c>
      <c r="F262" s="157">
        <v>4.9400000000000004</v>
      </c>
      <c r="G262" s="156" t="s">
        <v>268</v>
      </c>
      <c r="H262" s="157">
        <v>0</v>
      </c>
      <c r="I262" s="156" t="s">
        <v>269</v>
      </c>
      <c r="J262" s="157">
        <v>4.9400000000000004</v>
      </c>
    </row>
    <row r="263" spans="1:10" ht="25.5" customHeight="1" thickBot="1" x14ac:dyDescent="0.3">
      <c r="A263" s="143"/>
      <c r="B263" s="143"/>
      <c r="C263" s="143"/>
      <c r="D263" s="143"/>
      <c r="E263" s="143"/>
      <c r="F263" s="143"/>
      <c r="G263" s="143" t="s">
        <v>270</v>
      </c>
      <c r="H263" s="158" t="s">
        <v>448</v>
      </c>
      <c r="I263" s="143" t="s">
        <v>271</v>
      </c>
      <c r="J263" s="146">
        <v>150.5</v>
      </c>
    </row>
    <row r="264" spans="1:10" ht="15.75" thickTop="1" x14ac:dyDescent="0.25">
      <c r="A264" s="159"/>
      <c r="B264" s="159"/>
      <c r="C264" s="159"/>
      <c r="D264" s="159"/>
      <c r="E264" s="159"/>
      <c r="F264" s="159"/>
      <c r="G264" s="159"/>
      <c r="H264" s="159"/>
      <c r="I264" s="159"/>
      <c r="J264" s="159"/>
    </row>
    <row r="265" spans="1:10" ht="15" customHeight="1" x14ac:dyDescent="0.25">
      <c r="A265" s="147" t="s">
        <v>1043</v>
      </c>
      <c r="B265" s="148" t="s">
        <v>257</v>
      </c>
      <c r="C265" s="147" t="s">
        <v>258</v>
      </c>
      <c r="D265" s="147" t="s">
        <v>10</v>
      </c>
      <c r="E265" s="293" t="s">
        <v>259</v>
      </c>
      <c r="F265" s="293"/>
      <c r="G265" s="149" t="s">
        <v>260</v>
      </c>
      <c r="H265" s="148" t="s">
        <v>261</v>
      </c>
      <c r="I265" s="148" t="s">
        <v>262</v>
      </c>
      <c r="J265" s="148" t="s">
        <v>11</v>
      </c>
    </row>
    <row r="266" spans="1:10" ht="15" customHeight="1" x14ac:dyDescent="0.25">
      <c r="A266" s="135" t="s">
        <v>263</v>
      </c>
      <c r="B266" s="136" t="s">
        <v>1044</v>
      </c>
      <c r="C266" s="135" t="s">
        <v>14</v>
      </c>
      <c r="D266" s="135" t="s">
        <v>1045</v>
      </c>
      <c r="E266" s="292" t="s">
        <v>685</v>
      </c>
      <c r="F266" s="292"/>
      <c r="G266" s="137" t="s">
        <v>104</v>
      </c>
      <c r="H266" s="150">
        <v>1</v>
      </c>
      <c r="I266" s="138">
        <v>26.22</v>
      </c>
      <c r="J266" s="138">
        <v>26.22</v>
      </c>
    </row>
    <row r="267" spans="1:10" ht="15" customHeight="1" x14ac:dyDescent="0.25">
      <c r="A267" s="160" t="s">
        <v>272</v>
      </c>
      <c r="B267" s="161" t="s">
        <v>344</v>
      </c>
      <c r="C267" s="160" t="s">
        <v>14</v>
      </c>
      <c r="D267" s="160" t="s">
        <v>345</v>
      </c>
      <c r="E267" s="291" t="s">
        <v>789</v>
      </c>
      <c r="F267" s="291"/>
      <c r="G267" s="162" t="s">
        <v>220</v>
      </c>
      <c r="H267" s="163">
        <v>0.11020000000000001</v>
      </c>
      <c r="I267" s="164">
        <v>34.99</v>
      </c>
      <c r="J267" s="164">
        <v>3.85</v>
      </c>
    </row>
    <row r="268" spans="1:10" ht="15" customHeight="1" x14ac:dyDescent="0.25">
      <c r="A268" s="160" t="s">
        <v>272</v>
      </c>
      <c r="B268" s="161" t="s">
        <v>342</v>
      </c>
      <c r="C268" s="160" t="s">
        <v>14</v>
      </c>
      <c r="D268" s="160" t="s">
        <v>343</v>
      </c>
      <c r="E268" s="291" t="s">
        <v>789</v>
      </c>
      <c r="F268" s="291"/>
      <c r="G268" s="162" t="s">
        <v>220</v>
      </c>
      <c r="H268" s="163">
        <v>0.11020000000000001</v>
      </c>
      <c r="I268" s="164">
        <v>28.8</v>
      </c>
      <c r="J268" s="164">
        <v>3.17</v>
      </c>
    </row>
    <row r="269" spans="1:10" ht="15" customHeight="1" x14ac:dyDescent="0.25">
      <c r="A269" s="151" t="s">
        <v>265</v>
      </c>
      <c r="B269" s="152" t="s">
        <v>1143</v>
      </c>
      <c r="C269" s="151" t="s">
        <v>14</v>
      </c>
      <c r="D269" s="151" t="s">
        <v>1144</v>
      </c>
      <c r="E269" s="294" t="s">
        <v>279</v>
      </c>
      <c r="F269" s="294"/>
      <c r="G269" s="153" t="s">
        <v>104</v>
      </c>
      <c r="H269" s="154">
        <v>2</v>
      </c>
      <c r="I269" s="155">
        <v>2.4</v>
      </c>
      <c r="J269" s="155">
        <v>4.8</v>
      </c>
    </row>
    <row r="270" spans="1:10" ht="25.5" customHeight="1" x14ac:dyDescent="0.25">
      <c r="A270" s="151" t="s">
        <v>265</v>
      </c>
      <c r="B270" s="152" t="s">
        <v>1145</v>
      </c>
      <c r="C270" s="151" t="s">
        <v>14</v>
      </c>
      <c r="D270" s="151" t="s">
        <v>1146</v>
      </c>
      <c r="E270" s="294" t="s">
        <v>279</v>
      </c>
      <c r="F270" s="294"/>
      <c r="G270" s="153" t="s">
        <v>104</v>
      </c>
      <c r="H270" s="154">
        <v>1</v>
      </c>
      <c r="I270" s="155">
        <v>12.05</v>
      </c>
      <c r="J270" s="155">
        <v>12.05</v>
      </c>
    </row>
    <row r="271" spans="1:10" ht="25.5" customHeight="1" x14ac:dyDescent="0.25">
      <c r="A271" s="151" t="s">
        <v>265</v>
      </c>
      <c r="B271" s="152" t="s">
        <v>350</v>
      </c>
      <c r="C271" s="151" t="s">
        <v>14</v>
      </c>
      <c r="D271" s="151" t="s">
        <v>351</v>
      </c>
      <c r="E271" s="294" t="s">
        <v>279</v>
      </c>
      <c r="F271" s="294"/>
      <c r="G271" s="153" t="s">
        <v>104</v>
      </c>
      <c r="H271" s="154">
        <v>7.4999999999999997E-2</v>
      </c>
      <c r="I271" s="155">
        <v>31.44</v>
      </c>
      <c r="J271" s="155">
        <v>2.35</v>
      </c>
    </row>
    <row r="272" spans="1:10" ht="25.5" customHeight="1" x14ac:dyDescent="0.25">
      <c r="A272" s="156"/>
      <c r="B272" s="156"/>
      <c r="C272" s="156"/>
      <c r="D272" s="156"/>
      <c r="E272" s="156" t="s">
        <v>267</v>
      </c>
      <c r="F272" s="157">
        <v>5.12</v>
      </c>
      <c r="G272" s="156" t="s">
        <v>268</v>
      </c>
      <c r="H272" s="157">
        <v>0</v>
      </c>
      <c r="I272" s="156" t="s">
        <v>269</v>
      </c>
      <c r="J272" s="157">
        <v>5.12</v>
      </c>
    </row>
    <row r="273" spans="1:10" ht="25.5" customHeight="1" thickBot="1" x14ac:dyDescent="0.3">
      <c r="A273" s="143"/>
      <c r="B273" s="143"/>
      <c r="C273" s="143"/>
      <c r="D273" s="143"/>
      <c r="E273" s="143"/>
      <c r="F273" s="143"/>
      <c r="G273" s="143" t="s">
        <v>270</v>
      </c>
      <c r="H273" s="158" t="s">
        <v>1147</v>
      </c>
      <c r="I273" s="143" t="s">
        <v>271</v>
      </c>
      <c r="J273" s="146">
        <v>104.88</v>
      </c>
    </row>
    <row r="274" spans="1:10" ht="25.5" customHeight="1" thickTop="1" x14ac:dyDescent="0.25">
      <c r="A274" s="159"/>
      <c r="B274" s="159"/>
      <c r="C274" s="159"/>
      <c r="D274" s="159"/>
      <c r="E274" s="159"/>
      <c r="F274" s="159"/>
      <c r="G274" s="159"/>
      <c r="H274" s="159"/>
      <c r="I274" s="159"/>
      <c r="J274" s="159"/>
    </row>
    <row r="275" spans="1:10" ht="25.5" customHeight="1" x14ac:dyDescent="0.25">
      <c r="A275" s="147" t="s">
        <v>1046</v>
      </c>
      <c r="B275" s="148" t="s">
        <v>257</v>
      </c>
      <c r="C275" s="147" t="s">
        <v>258</v>
      </c>
      <c r="D275" s="147" t="s">
        <v>10</v>
      </c>
      <c r="E275" s="293" t="s">
        <v>259</v>
      </c>
      <c r="F275" s="293"/>
      <c r="G275" s="149" t="s">
        <v>260</v>
      </c>
      <c r="H275" s="148" t="s">
        <v>261</v>
      </c>
      <c r="I275" s="148" t="s">
        <v>262</v>
      </c>
      <c r="J275" s="148" t="s">
        <v>11</v>
      </c>
    </row>
    <row r="276" spans="1:10" ht="25.5" customHeight="1" x14ac:dyDescent="0.25">
      <c r="A276" s="135" t="s">
        <v>263</v>
      </c>
      <c r="B276" s="136" t="s">
        <v>1047</v>
      </c>
      <c r="C276" s="135" t="s">
        <v>14</v>
      </c>
      <c r="D276" s="135" t="s">
        <v>1048</v>
      </c>
      <c r="E276" s="292" t="s">
        <v>786</v>
      </c>
      <c r="F276" s="292"/>
      <c r="G276" s="137" t="s">
        <v>104</v>
      </c>
      <c r="H276" s="150">
        <v>1</v>
      </c>
      <c r="I276" s="138">
        <v>69.27</v>
      </c>
      <c r="J276" s="138">
        <v>69.27</v>
      </c>
    </row>
    <row r="277" spans="1:10" ht="25.5" customHeight="1" x14ac:dyDescent="0.25">
      <c r="A277" s="160" t="s">
        <v>272</v>
      </c>
      <c r="B277" s="161" t="s">
        <v>301</v>
      </c>
      <c r="C277" s="160" t="s">
        <v>14</v>
      </c>
      <c r="D277" s="160" t="s">
        <v>302</v>
      </c>
      <c r="E277" s="291" t="s">
        <v>789</v>
      </c>
      <c r="F277" s="291"/>
      <c r="G277" s="162" t="s">
        <v>220</v>
      </c>
      <c r="H277" s="163">
        <v>0.25240000000000001</v>
      </c>
      <c r="I277" s="164">
        <v>21.72</v>
      </c>
      <c r="J277" s="164">
        <v>5.48</v>
      </c>
    </row>
    <row r="278" spans="1:10" ht="25.5" customHeight="1" x14ac:dyDescent="0.25">
      <c r="A278" s="160" t="s">
        <v>272</v>
      </c>
      <c r="B278" s="161" t="s">
        <v>297</v>
      </c>
      <c r="C278" s="160" t="s">
        <v>14</v>
      </c>
      <c r="D278" s="160" t="s">
        <v>298</v>
      </c>
      <c r="E278" s="291" t="s">
        <v>789</v>
      </c>
      <c r="F278" s="291"/>
      <c r="G278" s="162" t="s">
        <v>220</v>
      </c>
      <c r="H278" s="163">
        <v>8.0799999999999997E-2</v>
      </c>
      <c r="I278" s="164">
        <v>27.87</v>
      </c>
      <c r="J278" s="164">
        <v>2.25</v>
      </c>
    </row>
    <row r="279" spans="1:10" x14ac:dyDescent="0.25">
      <c r="A279" s="151" t="s">
        <v>265</v>
      </c>
      <c r="B279" s="152" t="s">
        <v>1148</v>
      </c>
      <c r="C279" s="151" t="s">
        <v>14</v>
      </c>
      <c r="D279" s="151" t="s">
        <v>1149</v>
      </c>
      <c r="E279" s="294" t="s">
        <v>279</v>
      </c>
      <c r="F279" s="294"/>
      <c r="G279" s="153" t="s">
        <v>104</v>
      </c>
      <c r="H279" s="154">
        <v>1</v>
      </c>
      <c r="I279" s="155">
        <v>56.38</v>
      </c>
      <c r="J279" s="155">
        <v>56.38</v>
      </c>
    </row>
    <row r="280" spans="1:10" ht="15" customHeight="1" x14ac:dyDescent="0.25">
      <c r="A280" s="151" t="s">
        <v>265</v>
      </c>
      <c r="B280" s="152" t="s">
        <v>350</v>
      </c>
      <c r="C280" s="151" t="s">
        <v>14</v>
      </c>
      <c r="D280" s="151" t="s">
        <v>351</v>
      </c>
      <c r="E280" s="294" t="s">
        <v>279</v>
      </c>
      <c r="F280" s="294"/>
      <c r="G280" s="153" t="s">
        <v>104</v>
      </c>
      <c r="H280" s="154">
        <v>6.25E-2</v>
      </c>
      <c r="I280" s="155">
        <v>31.44</v>
      </c>
      <c r="J280" s="155">
        <v>1.96</v>
      </c>
    </row>
    <row r="281" spans="1:10" ht="25.5" customHeight="1" x14ac:dyDescent="0.25">
      <c r="A281" s="151" t="s">
        <v>265</v>
      </c>
      <c r="B281" s="152" t="s">
        <v>502</v>
      </c>
      <c r="C281" s="151" t="s">
        <v>14</v>
      </c>
      <c r="D281" s="151" t="s">
        <v>503</v>
      </c>
      <c r="E281" s="294" t="s">
        <v>279</v>
      </c>
      <c r="F281" s="294"/>
      <c r="G281" s="153" t="s">
        <v>104</v>
      </c>
      <c r="H281" s="154">
        <v>1</v>
      </c>
      <c r="I281" s="155">
        <v>3.2</v>
      </c>
      <c r="J281" s="155">
        <v>3.2</v>
      </c>
    </row>
    <row r="282" spans="1:10" ht="25.5" customHeight="1" x14ac:dyDescent="0.25">
      <c r="A282" s="156"/>
      <c r="B282" s="156"/>
      <c r="C282" s="156"/>
      <c r="D282" s="156"/>
      <c r="E282" s="156" t="s">
        <v>267</v>
      </c>
      <c r="F282" s="157">
        <v>4.9400000000000004</v>
      </c>
      <c r="G282" s="156" t="s">
        <v>268</v>
      </c>
      <c r="H282" s="157">
        <v>0</v>
      </c>
      <c r="I282" s="156" t="s">
        <v>269</v>
      </c>
      <c r="J282" s="157">
        <v>4.9400000000000004</v>
      </c>
    </row>
    <row r="283" spans="1:10" ht="25.5" customHeight="1" thickBot="1" x14ac:dyDescent="0.3">
      <c r="A283" s="143"/>
      <c r="B283" s="143"/>
      <c r="C283" s="143"/>
      <c r="D283" s="143"/>
      <c r="E283" s="143"/>
      <c r="F283" s="143"/>
      <c r="G283" s="143" t="s">
        <v>270</v>
      </c>
      <c r="H283" s="158" t="s">
        <v>674</v>
      </c>
      <c r="I283" s="143" t="s">
        <v>271</v>
      </c>
      <c r="J283" s="146">
        <v>69.27</v>
      </c>
    </row>
    <row r="284" spans="1:10" ht="25.5" customHeight="1" thickTop="1" x14ac:dyDescent="0.25">
      <c r="A284" s="159"/>
      <c r="B284" s="159"/>
      <c r="C284" s="159"/>
      <c r="D284" s="159"/>
      <c r="E284" s="159"/>
      <c r="F284" s="159"/>
      <c r="G284" s="159"/>
      <c r="H284" s="159"/>
      <c r="I284" s="159"/>
      <c r="J284" s="159"/>
    </row>
    <row r="285" spans="1:10" ht="25.5" customHeight="1" x14ac:dyDescent="0.25">
      <c r="A285" s="147" t="s">
        <v>1049</v>
      </c>
      <c r="B285" s="148" t="s">
        <v>257</v>
      </c>
      <c r="C285" s="147" t="s">
        <v>258</v>
      </c>
      <c r="D285" s="147" t="s">
        <v>10</v>
      </c>
      <c r="E285" s="293" t="s">
        <v>259</v>
      </c>
      <c r="F285" s="293"/>
      <c r="G285" s="149" t="s">
        <v>260</v>
      </c>
      <c r="H285" s="148" t="s">
        <v>261</v>
      </c>
      <c r="I285" s="148" t="s">
        <v>262</v>
      </c>
      <c r="J285" s="148" t="s">
        <v>11</v>
      </c>
    </row>
    <row r="286" spans="1:10" ht="25.5" customHeight="1" x14ac:dyDescent="0.25">
      <c r="A286" s="135" t="s">
        <v>263</v>
      </c>
      <c r="B286" s="136" t="s">
        <v>1050</v>
      </c>
      <c r="C286" s="135" t="s">
        <v>213</v>
      </c>
      <c r="D286" s="135" t="s">
        <v>1051</v>
      </c>
      <c r="E286" s="292">
        <v>107</v>
      </c>
      <c r="F286" s="292"/>
      <c r="G286" s="137" t="s">
        <v>673</v>
      </c>
      <c r="H286" s="150">
        <v>1</v>
      </c>
      <c r="I286" s="138">
        <v>48.39</v>
      </c>
      <c r="J286" s="138">
        <v>48.39</v>
      </c>
    </row>
    <row r="287" spans="1:10" ht="25.5" customHeight="1" x14ac:dyDescent="0.25">
      <c r="A287" s="160" t="s">
        <v>272</v>
      </c>
      <c r="B287" s="161" t="s">
        <v>344</v>
      </c>
      <c r="C287" s="160" t="s">
        <v>14</v>
      </c>
      <c r="D287" s="160" t="s">
        <v>345</v>
      </c>
      <c r="E287" s="291" t="s">
        <v>789</v>
      </c>
      <c r="F287" s="291"/>
      <c r="G287" s="162" t="s">
        <v>220</v>
      </c>
      <c r="H287" s="163">
        <v>0.23</v>
      </c>
      <c r="I287" s="164">
        <v>34.99</v>
      </c>
      <c r="J287" s="164">
        <v>8.0399999999999991</v>
      </c>
    </row>
    <row r="288" spans="1:10" ht="25.5" customHeight="1" x14ac:dyDescent="0.25">
      <c r="A288" s="160" t="s">
        <v>272</v>
      </c>
      <c r="B288" s="161" t="s">
        <v>297</v>
      </c>
      <c r="C288" s="160" t="s">
        <v>14</v>
      </c>
      <c r="D288" s="160" t="s">
        <v>298</v>
      </c>
      <c r="E288" s="291" t="s">
        <v>789</v>
      </c>
      <c r="F288" s="291"/>
      <c r="G288" s="162" t="s">
        <v>220</v>
      </c>
      <c r="H288" s="163">
        <v>0.23</v>
      </c>
      <c r="I288" s="164">
        <v>27.87</v>
      </c>
      <c r="J288" s="164">
        <v>6.41</v>
      </c>
    </row>
    <row r="289" spans="1:10" ht="38.25" customHeight="1" x14ac:dyDescent="0.25">
      <c r="A289" s="151" t="s">
        <v>265</v>
      </c>
      <c r="B289" s="152" t="s">
        <v>968</v>
      </c>
      <c r="C289" s="151" t="s">
        <v>49</v>
      </c>
      <c r="D289" s="151" t="s">
        <v>975</v>
      </c>
      <c r="E289" s="294" t="s">
        <v>279</v>
      </c>
      <c r="F289" s="294"/>
      <c r="G289" s="153" t="s">
        <v>673</v>
      </c>
      <c r="H289" s="154">
        <v>1</v>
      </c>
      <c r="I289" s="155">
        <v>2.2000000000000002</v>
      </c>
      <c r="J289" s="155">
        <v>2.2000000000000002</v>
      </c>
    </row>
    <row r="290" spans="1:10" ht="25.5" customHeight="1" x14ac:dyDescent="0.25">
      <c r="A290" s="151" t="s">
        <v>265</v>
      </c>
      <c r="B290" s="152" t="s">
        <v>965</v>
      </c>
      <c r="C290" s="151" t="s">
        <v>49</v>
      </c>
      <c r="D290" s="151" t="s">
        <v>972</v>
      </c>
      <c r="E290" s="294" t="s">
        <v>279</v>
      </c>
      <c r="F290" s="294"/>
      <c r="G290" s="153" t="s">
        <v>673</v>
      </c>
      <c r="H290" s="154">
        <v>1</v>
      </c>
      <c r="I290" s="155">
        <v>23.51</v>
      </c>
      <c r="J290" s="155">
        <v>23.51</v>
      </c>
    </row>
    <row r="291" spans="1:10" ht="25.5" customHeight="1" x14ac:dyDescent="0.25">
      <c r="A291" s="151" t="s">
        <v>265</v>
      </c>
      <c r="B291" s="152" t="s">
        <v>967</v>
      </c>
      <c r="C291" s="151" t="s">
        <v>49</v>
      </c>
      <c r="D291" s="151" t="s">
        <v>974</v>
      </c>
      <c r="E291" s="294" t="s">
        <v>279</v>
      </c>
      <c r="F291" s="294"/>
      <c r="G291" s="153" t="s">
        <v>697</v>
      </c>
      <c r="H291" s="154">
        <v>5.6000000000000001E-2</v>
      </c>
      <c r="I291" s="155">
        <v>77.36</v>
      </c>
      <c r="J291" s="155">
        <v>4.33</v>
      </c>
    </row>
    <row r="292" spans="1:10" ht="25.5" customHeight="1" x14ac:dyDescent="0.25">
      <c r="A292" s="151" t="s">
        <v>265</v>
      </c>
      <c r="B292" s="152" t="s">
        <v>969</v>
      </c>
      <c r="C292" s="151" t="s">
        <v>49</v>
      </c>
      <c r="D292" s="151" t="s">
        <v>976</v>
      </c>
      <c r="E292" s="294" t="s">
        <v>279</v>
      </c>
      <c r="F292" s="294"/>
      <c r="G292" s="153" t="s">
        <v>673</v>
      </c>
      <c r="H292" s="154">
        <v>1</v>
      </c>
      <c r="I292" s="155">
        <v>3.9</v>
      </c>
      <c r="J292" s="155">
        <v>3.9</v>
      </c>
    </row>
    <row r="293" spans="1:10" x14ac:dyDescent="0.25">
      <c r="A293" s="156"/>
      <c r="B293" s="156"/>
      <c r="C293" s="156"/>
      <c r="D293" s="156"/>
      <c r="E293" s="156" t="s">
        <v>267</v>
      </c>
      <c r="F293" s="157">
        <v>10.35</v>
      </c>
      <c r="G293" s="156" t="s">
        <v>268</v>
      </c>
      <c r="H293" s="157">
        <v>0</v>
      </c>
      <c r="I293" s="156" t="s">
        <v>269</v>
      </c>
      <c r="J293" s="157">
        <v>10.35</v>
      </c>
    </row>
    <row r="294" spans="1:10" ht="25.5" customHeight="1" thickBot="1" x14ac:dyDescent="0.3">
      <c r="A294" s="143"/>
      <c r="B294" s="143"/>
      <c r="C294" s="143"/>
      <c r="D294" s="143"/>
      <c r="E294" s="143"/>
      <c r="F294" s="143"/>
      <c r="G294" s="143" t="s">
        <v>270</v>
      </c>
      <c r="H294" s="158" t="s">
        <v>674</v>
      </c>
      <c r="I294" s="143" t="s">
        <v>271</v>
      </c>
      <c r="J294" s="146">
        <v>48.39</v>
      </c>
    </row>
    <row r="295" spans="1:10" ht="25.5" customHeight="1" thickTop="1" x14ac:dyDescent="0.25">
      <c r="A295" s="159"/>
      <c r="B295" s="159"/>
      <c r="C295" s="159"/>
      <c r="D295" s="159"/>
      <c r="E295" s="159"/>
      <c r="F295" s="159"/>
      <c r="G295" s="159"/>
      <c r="H295" s="159"/>
      <c r="I295" s="159"/>
      <c r="J295" s="159"/>
    </row>
    <row r="296" spans="1:10" ht="25.5" customHeight="1" x14ac:dyDescent="0.25">
      <c r="A296" s="147" t="s">
        <v>1052</v>
      </c>
      <c r="B296" s="148" t="s">
        <v>257</v>
      </c>
      <c r="C296" s="147" t="s">
        <v>258</v>
      </c>
      <c r="D296" s="147" t="s">
        <v>10</v>
      </c>
      <c r="E296" s="293" t="s">
        <v>259</v>
      </c>
      <c r="F296" s="293"/>
      <c r="G296" s="149" t="s">
        <v>260</v>
      </c>
      <c r="H296" s="148" t="s">
        <v>261</v>
      </c>
      <c r="I296" s="148" t="s">
        <v>262</v>
      </c>
      <c r="J296" s="148" t="s">
        <v>11</v>
      </c>
    </row>
    <row r="297" spans="1:10" ht="25.5" x14ac:dyDescent="0.25">
      <c r="A297" s="135" t="s">
        <v>263</v>
      </c>
      <c r="B297" s="136" t="s">
        <v>1053</v>
      </c>
      <c r="C297" s="135" t="s">
        <v>213</v>
      </c>
      <c r="D297" s="135" t="s">
        <v>1054</v>
      </c>
      <c r="E297" s="292">
        <v>107</v>
      </c>
      <c r="F297" s="292"/>
      <c r="G297" s="137" t="s">
        <v>673</v>
      </c>
      <c r="H297" s="150">
        <v>1</v>
      </c>
      <c r="I297" s="138">
        <v>24.43</v>
      </c>
      <c r="J297" s="138">
        <v>24.43</v>
      </c>
    </row>
    <row r="298" spans="1:10" ht="25.5" customHeight="1" x14ac:dyDescent="0.25">
      <c r="A298" s="160" t="s">
        <v>272</v>
      </c>
      <c r="B298" s="161" t="s">
        <v>297</v>
      </c>
      <c r="C298" s="160" t="s">
        <v>14</v>
      </c>
      <c r="D298" s="160" t="s">
        <v>298</v>
      </c>
      <c r="E298" s="291" t="s">
        <v>789</v>
      </c>
      <c r="F298" s="291"/>
      <c r="G298" s="162" t="s">
        <v>220</v>
      </c>
      <c r="H298" s="163">
        <v>0.18</v>
      </c>
      <c r="I298" s="164">
        <v>27.87</v>
      </c>
      <c r="J298" s="164">
        <v>5.01</v>
      </c>
    </row>
    <row r="299" spans="1:10" ht="25.5" customHeight="1" x14ac:dyDescent="0.25">
      <c r="A299" s="160" t="s">
        <v>272</v>
      </c>
      <c r="B299" s="161" t="s">
        <v>344</v>
      </c>
      <c r="C299" s="160" t="s">
        <v>14</v>
      </c>
      <c r="D299" s="160" t="s">
        <v>345</v>
      </c>
      <c r="E299" s="291" t="s">
        <v>789</v>
      </c>
      <c r="F299" s="291"/>
      <c r="G299" s="162" t="s">
        <v>220</v>
      </c>
      <c r="H299" s="163">
        <v>0.18</v>
      </c>
      <c r="I299" s="164">
        <v>34.99</v>
      </c>
      <c r="J299" s="164">
        <v>6.29</v>
      </c>
    </row>
    <row r="300" spans="1:10" ht="25.5" customHeight="1" x14ac:dyDescent="0.25">
      <c r="A300" s="151" t="s">
        <v>265</v>
      </c>
      <c r="B300" s="152" t="s">
        <v>966</v>
      </c>
      <c r="C300" s="151" t="s">
        <v>49</v>
      </c>
      <c r="D300" s="151" t="s">
        <v>973</v>
      </c>
      <c r="E300" s="294" t="s">
        <v>279</v>
      </c>
      <c r="F300" s="294"/>
      <c r="G300" s="153" t="s">
        <v>673</v>
      </c>
      <c r="H300" s="154">
        <v>1</v>
      </c>
      <c r="I300" s="155">
        <v>9</v>
      </c>
      <c r="J300" s="155">
        <v>9</v>
      </c>
    </row>
    <row r="301" spans="1:10" ht="25.5" customHeight="1" x14ac:dyDescent="0.25">
      <c r="A301" s="151" t="s">
        <v>265</v>
      </c>
      <c r="B301" s="152" t="s">
        <v>968</v>
      </c>
      <c r="C301" s="151" t="s">
        <v>49</v>
      </c>
      <c r="D301" s="151" t="s">
        <v>975</v>
      </c>
      <c r="E301" s="294" t="s">
        <v>279</v>
      </c>
      <c r="F301" s="294"/>
      <c r="G301" s="153" t="s">
        <v>673</v>
      </c>
      <c r="H301" s="154">
        <v>1</v>
      </c>
      <c r="I301" s="155">
        <v>2.2000000000000002</v>
      </c>
      <c r="J301" s="155">
        <v>2.2000000000000002</v>
      </c>
    </row>
    <row r="302" spans="1:10" ht="25.5" customHeight="1" x14ac:dyDescent="0.25">
      <c r="A302" s="151" t="s">
        <v>265</v>
      </c>
      <c r="B302" s="152" t="s">
        <v>967</v>
      </c>
      <c r="C302" s="151" t="s">
        <v>49</v>
      </c>
      <c r="D302" s="151" t="s">
        <v>974</v>
      </c>
      <c r="E302" s="294" t="s">
        <v>279</v>
      </c>
      <c r="F302" s="294"/>
      <c r="G302" s="153" t="s">
        <v>697</v>
      </c>
      <c r="H302" s="154">
        <v>2.5000000000000001E-2</v>
      </c>
      <c r="I302" s="155">
        <v>77.36</v>
      </c>
      <c r="J302" s="155">
        <v>1.93</v>
      </c>
    </row>
    <row r="303" spans="1:10" ht="25.5" customHeight="1" x14ac:dyDescent="0.25">
      <c r="A303" s="156"/>
      <c r="B303" s="156"/>
      <c r="C303" s="156"/>
      <c r="D303" s="156"/>
      <c r="E303" s="156" t="s">
        <v>267</v>
      </c>
      <c r="F303" s="157">
        <v>8.1</v>
      </c>
      <c r="G303" s="156" t="s">
        <v>268</v>
      </c>
      <c r="H303" s="157">
        <v>0</v>
      </c>
      <c r="I303" s="156" t="s">
        <v>269</v>
      </c>
      <c r="J303" s="157">
        <v>8.1</v>
      </c>
    </row>
    <row r="304" spans="1:10" ht="25.5" customHeight="1" thickBot="1" x14ac:dyDescent="0.3">
      <c r="A304" s="143"/>
      <c r="B304" s="143"/>
      <c r="C304" s="143"/>
      <c r="D304" s="143"/>
      <c r="E304" s="143"/>
      <c r="F304" s="143"/>
      <c r="G304" s="143" t="s">
        <v>270</v>
      </c>
      <c r="H304" s="158" t="s">
        <v>674</v>
      </c>
      <c r="I304" s="143" t="s">
        <v>271</v>
      </c>
      <c r="J304" s="146">
        <v>24.43</v>
      </c>
    </row>
    <row r="305" spans="1:10" ht="25.5" customHeight="1" thickTop="1" x14ac:dyDescent="0.25">
      <c r="A305" s="159"/>
      <c r="B305" s="159"/>
      <c r="C305" s="159"/>
      <c r="D305" s="159"/>
      <c r="E305" s="159"/>
      <c r="F305" s="159"/>
      <c r="G305" s="159"/>
      <c r="H305" s="159"/>
      <c r="I305" s="159"/>
      <c r="J305" s="159"/>
    </row>
    <row r="306" spans="1:10" ht="25.5" customHeight="1" x14ac:dyDescent="0.25">
      <c r="A306" s="147" t="s">
        <v>1055</v>
      </c>
      <c r="B306" s="148" t="s">
        <v>257</v>
      </c>
      <c r="C306" s="147" t="s">
        <v>258</v>
      </c>
      <c r="D306" s="147" t="s">
        <v>10</v>
      </c>
      <c r="E306" s="293" t="s">
        <v>259</v>
      </c>
      <c r="F306" s="293"/>
      <c r="G306" s="149" t="s">
        <v>260</v>
      </c>
      <c r="H306" s="148" t="s">
        <v>261</v>
      </c>
      <c r="I306" s="148" t="s">
        <v>262</v>
      </c>
      <c r="J306" s="148" t="s">
        <v>11</v>
      </c>
    </row>
    <row r="307" spans="1:10" ht="25.5" customHeight="1" x14ac:dyDescent="0.25">
      <c r="A307" s="135" t="s">
        <v>263</v>
      </c>
      <c r="B307" s="136" t="s">
        <v>1056</v>
      </c>
      <c r="C307" s="135" t="s">
        <v>14</v>
      </c>
      <c r="D307" s="135" t="s">
        <v>1057</v>
      </c>
      <c r="E307" s="292" t="s">
        <v>685</v>
      </c>
      <c r="F307" s="292"/>
      <c r="G307" s="137" t="s">
        <v>104</v>
      </c>
      <c r="H307" s="150">
        <v>1</v>
      </c>
      <c r="I307" s="138">
        <v>21.53</v>
      </c>
      <c r="J307" s="138">
        <v>21.53</v>
      </c>
    </row>
    <row r="308" spans="1:10" ht="25.5" customHeight="1" x14ac:dyDescent="0.25">
      <c r="A308" s="160" t="s">
        <v>272</v>
      </c>
      <c r="B308" s="161" t="s">
        <v>344</v>
      </c>
      <c r="C308" s="160" t="s">
        <v>14</v>
      </c>
      <c r="D308" s="160" t="s">
        <v>345</v>
      </c>
      <c r="E308" s="291" t="s">
        <v>789</v>
      </c>
      <c r="F308" s="291"/>
      <c r="G308" s="162" t="s">
        <v>220</v>
      </c>
      <c r="H308" s="163">
        <v>9.1899999999999996E-2</v>
      </c>
      <c r="I308" s="164">
        <v>34.99</v>
      </c>
      <c r="J308" s="164">
        <v>3.21</v>
      </c>
    </row>
    <row r="309" spans="1:10" ht="25.5" customHeight="1" x14ac:dyDescent="0.25">
      <c r="A309" s="160" t="s">
        <v>272</v>
      </c>
      <c r="B309" s="161" t="s">
        <v>342</v>
      </c>
      <c r="C309" s="160" t="s">
        <v>14</v>
      </c>
      <c r="D309" s="160" t="s">
        <v>343</v>
      </c>
      <c r="E309" s="291" t="s">
        <v>789</v>
      </c>
      <c r="F309" s="291"/>
      <c r="G309" s="162" t="s">
        <v>220</v>
      </c>
      <c r="H309" s="163">
        <v>9.1899999999999996E-2</v>
      </c>
      <c r="I309" s="164">
        <v>28.8</v>
      </c>
      <c r="J309" s="164">
        <v>2.64</v>
      </c>
    </row>
    <row r="310" spans="1:10" ht="25.5" customHeight="1" x14ac:dyDescent="0.25">
      <c r="A310" s="151" t="s">
        <v>265</v>
      </c>
      <c r="B310" s="152" t="s">
        <v>1150</v>
      </c>
      <c r="C310" s="151" t="s">
        <v>14</v>
      </c>
      <c r="D310" s="151" t="s">
        <v>1151</v>
      </c>
      <c r="E310" s="294" t="s">
        <v>279</v>
      </c>
      <c r="F310" s="294"/>
      <c r="G310" s="153" t="s">
        <v>104</v>
      </c>
      <c r="H310" s="154">
        <v>1</v>
      </c>
      <c r="I310" s="155">
        <v>10.85</v>
      </c>
      <c r="J310" s="155">
        <v>10.85</v>
      </c>
    </row>
    <row r="311" spans="1:10" ht="25.5" customHeight="1" x14ac:dyDescent="0.25">
      <c r="A311" s="151" t="s">
        <v>265</v>
      </c>
      <c r="B311" s="152" t="s">
        <v>350</v>
      </c>
      <c r="C311" s="151" t="s">
        <v>14</v>
      </c>
      <c r="D311" s="151" t="s">
        <v>351</v>
      </c>
      <c r="E311" s="294" t="s">
        <v>279</v>
      </c>
      <c r="F311" s="294"/>
      <c r="G311" s="153" t="s">
        <v>104</v>
      </c>
      <c r="H311" s="154">
        <v>0.05</v>
      </c>
      <c r="I311" s="155">
        <v>31.44</v>
      </c>
      <c r="J311" s="155">
        <v>1.57</v>
      </c>
    </row>
    <row r="312" spans="1:10" ht="25.5" customHeight="1" x14ac:dyDescent="0.25">
      <c r="A312" s="151" t="s">
        <v>265</v>
      </c>
      <c r="B312" s="152" t="s">
        <v>686</v>
      </c>
      <c r="C312" s="151" t="s">
        <v>14</v>
      </c>
      <c r="D312" s="151" t="s">
        <v>687</v>
      </c>
      <c r="E312" s="294" t="s">
        <v>279</v>
      </c>
      <c r="F312" s="294"/>
      <c r="G312" s="153" t="s">
        <v>104</v>
      </c>
      <c r="H312" s="154">
        <v>2</v>
      </c>
      <c r="I312" s="155">
        <v>1.63</v>
      </c>
      <c r="J312" s="155">
        <v>3.26</v>
      </c>
    </row>
    <row r="313" spans="1:10" ht="25.5" customHeight="1" x14ac:dyDescent="0.25">
      <c r="A313" s="156"/>
      <c r="B313" s="156"/>
      <c r="C313" s="156"/>
      <c r="D313" s="156"/>
      <c r="E313" s="156" t="s">
        <v>267</v>
      </c>
      <c r="F313" s="157">
        <v>4.2699999999999996</v>
      </c>
      <c r="G313" s="156" t="s">
        <v>268</v>
      </c>
      <c r="H313" s="157">
        <v>0</v>
      </c>
      <c r="I313" s="156" t="s">
        <v>269</v>
      </c>
      <c r="J313" s="157">
        <v>4.2699999999999996</v>
      </c>
    </row>
    <row r="314" spans="1:10" ht="15.75" thickBot="1" x14ac:dyDescent="0.3">
      <c r="A314" s="143"/>
      <c r="B314" s="143"/>
      <c r="C314" s="143"/>
      <c r="D314" s="143"/>
      <c r="E314" s="143"/>
      <c r="F314" s="143"/>
      <c r="G314" s="143" t="s">
        <v>270</v>
      </c>
      <c r="H314" s="158" t="s">
        <v>674</v>
      </c>
      <c r="I314" s="143" t="s">
        <v>271</v>
      </c>
      <c r="J314" s="146">
        <v>21.53</v>
      </c>
    </row>
    <row r="315" spans="1:10" ht="25.5" customHeight="1" thickTop="1" x14ac:dyDescent="0.25">
      <c r="A315" s="159"/>
      <c r="B315" s="159"/>
      <c r="C315" s="159"/>
      <c r="D315" s="159"/>
      <c r="E315" s="159"/>
      <c r="F315" s="159"/>
      <c r="G315" s="159"/>
      <c r="H315" s="159"/>
      <c r="I315" s="159"/>
      <c r="J315" s="159"/>
    </row>
    <row r="316" spans="1:10" ht="25.5" customHeight="1" x14ac:dyDescent="0.25">
      <c r="A316" s="132" t="s">
        <v>243</v>
      </c>
      <c r="B316" s="132"/>
      <c r="C316" s="132"/>
      <c r="D316" s="132" t="s">
        <v>18</v>
      </c>
      <c r="E316" s="132"/>
      <c r="F316" s="295"/>
      <c r="G316" s="295"/>
      <c r="H316" s="133"/>
      <c r="I316" s="132"/>
      <c r="J316" s="134">
        <v>0</v>
      </c>
    </row>
    <row r="317" spans="1:10" ht="25.5" customHeight="1" x14ac:dyDescent="0.25">
      <c r="A317" s="132" t="s">
        <v>244</v>
      </c>
      <c r="B317" s="132"/>
      <c r="C317" s="132"/>
      <c r="D317" s="132" t="s">
        <v>492</v>
      </c>
      <c r="E317" s="132"/>
      <c r="F317" s="295"/>
      <c r="G317" s="295"/>
      <c r="H317" s="133"/>
      <c r="I317" s="132"/>
      <c r="J317" s="134">
        <v>0</v>
      </c>
    </row>
    <row r="318" spans="1:10" ht="25.5" customHeight="1" x14ac:dyDescent="0.25">
      <c r="A318" s="132" t="s">
        <v>245</v>
      </c>
      <c r="B318" s="132"/>
      <c r="C318" s="132"/>
      <c r="D318" s="132" t="s">
        <v>30</v>
      </c>
      <c r="E318" s="132"/>
      <c r="F318" s="295"/>
      <c r="G318" s="295"/>
      <c r="H318" s="133"/>
      <c r="I318" s="132"/>
      <c r="J318" s="134">
        <v>0</v>
      </c>
    </row>
    <row r="319" spans="1:10" ht="25.5" customHeight="1" x14ac:dyDescent="0.25">
      <c r="A319" s="132" t="s">
        <v>246</v>
      </c>
      <c r="B319" s="132"/>
      <c r="C319" s="132"/>
      <c r="D319" s="132" t="s">
        <v>19</v>
      </c>
      <c r="E319" s="132"/>
      <c r="F319" s="295"/>
      <c r="G319" s="295"/>
      <c r="H319" s="133"/>
      <c r="I319" s="132"/>
      <c r="J319" s="134">
        <v>0</v>
      </c>
    </row>
    <row r="320" spans="1:10" ht="25.5" customHeight="1" x14ac:dyDescent="0.25">
      <c r="A320" s="132" t="s">
        <v>247</v>
      </c>
      <c r="B320" s="132"/>
      <c r="C320" s="132"/>
      <c r="D320" s="132" t="s">
        <v>31</v>
      </c>
      <c r="E320" s="132"/>
      <c r="F320" s="295"/>
      <c r="G320" s="295"/>
      <c r="H320" s="133"/>
      <c r="I320" s="132"/>
      <c r="J320" s="134">
        <v>0</v>
      </c>
    </row>
    <row r="321" spans="1:10" ht="25.5" customHeight="1" x14ac:dyDescent="0.25">
      <c r="A321" s="132" t="s">
        <v>248</v>
      </c>
      <c r="B321" s="132"/>
      <c r="C321" s="132"/>
      <c r="D321" s="132" t="s">
        <v>32</v>
      </c>
      <c r="E321" s="132"/>
      <c r="F321" s="295"/>
      <c r="G321" s="295"/>
      <c r="H321" s="133"/>
      <c r="I321" s="132"/>
      <c r="J321" s="134">
        <v>0</v>
      </c>
    </row>
    <row r="322" spans="1:10" x14ac:dyDescent="0.25">
      <c r="A322" s="132" t="s">
        <v>249</v>
      </c>
      <c r="B322" s="132"/>
      <c r="C322" s="132"/>
      <c r="D322" s="132" t="s">
        <v>33</v>
      </c>
      <c r="E322" s="132"/>
      <c r="F322" s="295"/>
      <c r="G322" s="295"/>
      <c r="H322" s="133"/>
      <c r="I322" s="132"/>
      <c r="J322" s="134">
        <v>0</v>
      </c>
    </row>
    <row r="323" spans="1:10" ht="38.25" customHeight="1" x14ac:dyDescent="0.25">
      <c r="A323" s="132" t="s">
        <v>250</v>
      </c>
      <c r="B323" s="132"/>
      <c r="C323" s="132"/>
      <c r="D323" s="132" t="s">
        <v>34</v>
      </c>
      <c r="E323" s="132"/>
      <c r="F323" s="295"/>
      <c r="G323" s="295"/>
      <c r="H323" s="133"/>
      <c r="I323" s="132"/>
      <c r="J323" s="134">
        <v>0</v>
      </c>
    </row>
    <row r="324" spans="1:10" ht="38.25" customHeight="1" x14ac:dyDescent="0.25">
      <c r="A324" s="132" t="s">
        <v>251</v>
      </c>
      <c r="B324" s="132"/>
      <c r="C324" s="132"/>
      <c r="D324" s="132" t="s">
        <v>35</v>
      </c>
      <c r="E324" s="132"/>
      <c r="F324" s="295"/>
      <c r="G324" s="295"/>
      <c r="H324" s="133"/>
      <c r="I324" s="132"/>
      <c r="J324" s="134">
        <v>0</v>
      </c>
    </row>
    <row r="325" spans="1:10" ht="25.5" customHeight="1" x14ac:dyDescent="0.25">
      <c r="A325" s="132" t="s">
        <v>252</v>
      </c>
      <c r="B325" s="132"/>
      <c r="C325" s="132"/>
      <c r="D325" s="132" t="s">
        <v>36</v>
      </c>
      <c r="E325" s="132"/>
      <c r="F325" s="295"/>
      <c r="G325" s="295"/>
      <c r="H325" s="133"/>
      <c r="I325" s="132"/>
      <c r="J325" s="134">
        <v>0</v>
      </c>
    </row>
    <row r="326" spans="1:10" ht="15" customHeight="1" x14ac:dyDescent="0.25">
      <c r="A326" s="132" t="s">
        <v>253</v>
      </c>
      <c r="B326" s="132"/>
      <c r="C326" s="132"/>
      <c r="D326" s="132" t="s">
        <v>37</v>
      </c>
      <c r="E326" s="132"/>
      <c r="F326" s="295"/>
      <c r="G326" s="295"/>
      <c r="H326" s="133"/>
      <c r="I326" s="132"/>
      <c r="J326" s="134">
        <v>4969.16</v>
      </c>
    </row>
    <row r="327" spans="1:10" ht="25.5" customHeight="1" x14ac:dyDescent="0.25">
      <c r="A327" s="132" t="s">
        <v>1058</v>
      </c>
      <c r="B327" s="132"/>
      <c r="C327" s="132"/>
      <c r="D327" s="132" t="s">
        <v>1059</v>
      </c>
      <c r="E327" s="132"/>
      <c r="F327" s="295"/>
      <c r="G327" s="295"/>
      <c r="H327" s="133"/>
      <c r="I327" s="132"/>
      <c r="J327" s="134">
        <v>4969.16</v>
      </c>
    </row>
    <row r="328" spans="1:10" ht="25.5" customHeight="1" x14ac:dyDescent="0.25">
      <c r="A328" s="147" t="s">
        <v>1060</v>
      </c>
      <c r="B328" s="148" t="s">
        <v>257</v>
      </c>
      <c r="C328" s="147" t="s">
        <v>258</v>
      </c>
      <c r="D328" s="147" t="s">
        <v>10</v>
      </c>
      <c r="E328" s="293" t="s">
        <v>259</v>
      </c>
      <c r="F328" s="293"/>
      <c r="G328" s="149" t="s">
        <v>260</v>
      </c>
      <c r="H328" s="148" t="s">
        <v>261</v>
      </c>
      <c r="I328" s="148" t="s">
        <v>262</v>
      </c>
      <c r="J328" s="148" t="s">
        <v>11</v>
      </c>
    </row>
    <row r="329" spans="1:10" ht="25.5" customHeight="1" x14ac:dyDescent="0.25">
      <c r="A329" s="135" t="s">
        <v>263</v>
      </c>
      <c r="B329" s="136" t="s">
        <v>1061</v>
      </c>
      <c r="C329" s="135" t="s">
        <v>14</v>
      </c>
      <c r="D329" s="135" t="s">
        <v>1062</v>
      </c>
      <c r="E329" s="292" t="s">
        <v>1152</v>
      </c>
      <c r="F329" s="292"/>
      <c r="G329" s="137" t="s">
        <v>214</v>
      </c>
      <c r="H329" s="150">
        <v>1</v>
      </c>
      <c r="I329" s="138">
        <v>46.04</v>
      </c>
      <c r="J329" s="138">
        <v>46.04</v>
      </c>
    </row>
    <row r="330" spans="1:10" ht="25.5" customHeight="1" x14ac:dyDescent="0.25">
      <c r="A330" s="160" t="s">
        <v>272</v>
      </c>
      <c r="B330" s="161" t="s">
        <v>325</v>
      </c>
      <c r="C330" s="160" t="s">
        <v>14</v>
      </c>
      <c r="D330" s="160" t="s">
        <v>326</v>
      </c>
      <c r="E330" s="291" t="s">
        <v>1087</v>
      </c>
      <c r="F330" s="291"/>
      <c r="G330" s="162" t="s">
        <v>295</v>
      </c>
      <c r="H330" s="163">
        <v>6.8999999999999999E-3</v>
      </c>
      <c r="I330" s="164">
        <v>10.87</v>
      </c>
      <c r="J330" s="164">
        <v>7.0000000000000007E-2</v>
      </c>
    </row>
    <row r="331" spans="1:10" ht="25.5" customHeight="1" x14ac:dyDescent="0.25">
      <c r="A331" s="160" t="s">
        <v>272</v>
      </c>
      <c r="B331" s="161" t="s">
        <v>1153</v>
      </c>
      <c r="C331" s="160" t="s">
        <v>14</v>
      </c>
      <c r="D331" s="160" t="s">
        <v>1154</v>
      </c>
      <c r="E331" s="291" t="s">
        <v>781</v>
      </c>
      <c r="F331" s="291"/>
      <c r="G331" s="162" t="s">
        <v>214</v>
      </c>
      <c r="H331" s="163">
        <v>1</v>
      </c>
      <c r="I331" s="164">
        <v>21.05</v>
      </c>
      <c r="J331" s="164">
        <v>21.05</v>
      </c>
    </row>
    <row r="332" spans="1:10" ht="25.5" customHeight="1" x14ac:dyDescent="0.25">
      <c r="A332" s="160" t="s">
        <v>272</v>
      </c>
      <c r="B332" s="161" t="s">
        <v>1155</v>
      </c>
      <c r="C332" s="160" t="s">
        <v>14</v>
      </c>
      <c r="D332" s="160" t="s">
        <v>1156</v>
      </c>
      <c r="E332" s="291" t="s">
        <v>789</v>
      </c>
      <c r="F332" s="291"/>
      <c r="G332" s="162" t="s">
        <v>220</v>
      </c>
      <c r="H332" s="163">
        <v>0.29759999999999998</v>
      </c>
      <c r="I332" s="164">
        <v>31.52</v>
      </c>
      <c r="J332" s="164">
        <v>9.3800000000000008</v>
      </c>
    </row>
    <row r="333" spans="1:10" ht="25.5" customHeight="1" x14ac:dyDescent="0.25">
      <c r="A333" s="160" t="s">
        <v>272</v>
      </c>
      <c r="B333" s="161" t="s">
        <v>297</v>
      </c>
      <c r="C333" s="160" t="s">
        <v>14</v>
      </c>
      <c r="D333" s="160" t="s">
        <v>298</v>
      </c>
      <c r="E333" s="291" t="s">
        <v>789</v>
      </c>
      <c r="F333" s="291"/>
      <c r="G333" s="162" t="s">
        <v>220</v>
      </c>
      <c r="H333" s="163">
        <v>0.29759999999999998</v>
      </c>
      <c r="I333" s="164">
        <v>27.87</v>
      </c>
      <c r="J333" s="164">
        <v>8.2899999999999991</v>
      </c>
    </row>
    <row r="334" spans="1:10" ht="25.5" customHeight="1" x14ac:dyDescent="0.25">
      <c r="A334" s="160" t="s">
        <v>272</v>
      </c>
      <c r="B334" s="161" t="s">
        <v>327</v>
      </c>
      <c r="C334" s="160" t="s">
        <v>14</v>
      </c>
      <c r="D334" s="160" t="s">
        <v>328</v>
      </c>
      <c r="E334" s="291" t="s">
        <v>1087</v>
      </c>
      <c r="F334" s="291"/>
      <c r="G334" s="162" t="s">
        <v>296</v>
      </c>
      <c r="H334" s="163">
        <v>0.14199999999999999</v>
      </c>
      <c r="I334" s="164">
        <v>0.78</v>
      </c>
      <c r="J334" s="164">
        <v>0.11</v>
      </c>
    </row>
    <row r="335" spans="1:10" ht="25.5" customHeight="1" x14ac:dyDescent="0.25">
      <c r="A335" s="151" t="s">
        <v>265</v>
      </c>
      <c r="B335" s="152" t="s">
        <v>329</v>
      </c>
      <c r="C335" s="151" t="s">
        <v>14</v>
      </c>
      <c r="D335" s="151" t="s">
        <v>330</v>
      </c>
      <c r="E335" s="294" t="s">
        <v>279</v>
      </c>
      <c r="F335" s="294"/>
      <c r="G335" s="153" t="s">
        <v>224</v>
      </c>
      <c r="H335" s="154">
        <v>5.6800000000000003E-2</v>
      </c>
      <c r="I335" s="155">
        <v>119.08</v>
      </c>
      <c r="J335" s="155">
        <v>6.76</v>
      </c>
    </row>
    <row r="336" spans="1:10" ht="25.5" customHeight="1" x14ac:dyDescent="0.25">
      <c r="A336" s="151" t="s">
        <v>265</v>
      </c>
      <c r="B336" s="152" t="s">
        <v>1157</v>
      </c>
      <c r="C336" s="151" t="s">
        <v>14</v>
      </c>
      <c r="D336" s="151" t="s">
        <v>1158</v>
      </c>
      <c r="E336" s="294" t="s">
        <v>279</v>
      </c>
      <c r="F336" s="294"/>
      <c r="G336" s="153" t="s">
        <v>224</v>
      </c>
      <c r="H336" s="154">
        <v>6.4000000000000003E-3</v>
      </c>
      <c r="I336" s="155">
        <v>60.65</v>
      </c>
      <c r="J336" s="155">
        <v>0.38</v>
      </c>
    </row>
    <row r="337" spans="1:10" ht="25.5" customHeight="1" x14ac:dyDescent="0.25">
      <c r="A337" s="156"/>
      <c r="B337" s="156"/>
      <c r="C337" s="156"/>
      <c r="D337" s="156"/>
      <c r="E337" s="156" t="s">
        <v>267</v>
      </c>
      <c r="F337" s="157">
        <v>26.8</v>
      </c>
      <c r="G337" s="156" t="s">
        <v>268</v>
      </c>
      <c r="H337" s="157">
        <v>0</v>
      </c>
      <c r="I337" s="156" t="s">
        <v>269</v>
      </c>
      <c r="J337" s="157">
        <v>26.8</v>
      </c>
    </row>
    <row r="338" spans="1:10" ht="25.5" customHeight="1" thickBot="1" x14ac:dyDescent="0.3">
      <c r="A338" s="143"/>
      <c r="B338" s="143"/>
      <c r="C338" s="143"/>
      <c r="D338" s="143"/>
      <c r="E338" s="143"/>
      <c r="F338" s="143"/>
      <c r="G338" s="143" t="s">
        <v>270</v>
      </c>
      <c r="H338" s="158" t="s">
        <v>1159</v>
      </c>
      <c r="I338" s="143" t="s">
        <v>271</v>
      </c>
      <c r="J338" s="146">
        <v>3165.25</v>
      </c>
    </row>
    <row r="339" spans="1:10" ht="25.5" customHeight="1" thickTop="1" x14ac:dyDescent="0.25">
      <c r="A339" s="159"/>
      <c r="B339" s="159"/>
      <c r="C339" s="159"/>
      <c r="D339" s="159"/>
      <c r="E339" s="159"/>
      <c r="F339" s="159"/>
      <c r="G339" s="159"/>
      <c r="H339" s="159"/>
      <c r="I339" s="159"/>
      <c r="J339" s="159"/>
    </row>
    <row r="340" spans="1:10" ht="25.5" customHeight="1" x14ac:dyDescent="0.25">
      <c r="A340" s="147" t="s">
        <v>1063</v>
      </c>
      <c r="B340" s="148" t="s">
        <v>257</v>
      </c>
      <c r="C340" s="147" t="s">
        <v>258</v>
      </c>
      <c r="D340" s="147" t="s">
        <v>10</v>
      </c>
      <c r="E340" s="293" t="s">
        <v>259</v>
      </c>
      <c r="F340" s="293"/>
      <c r="G340" s="149" t="s">
        <v>260</v>
      </c>
      <c r="H340" s="148" t="s">
        <v>261</v>
      </c>
      <c r="I340" s="148" t="s">
        <v>262</v>
      </c>
      <c r="J340" s="148" t="s">
        <v>11</v>
      </c>
    </row>
    <row r="341" spans="1:10" ht="25.5" customHeight="1" x14ac:dyDescent="0.25">
      <c r="A341" s="135" t="s">
        <v>263</v>
      </c>
      <c r="B341" s="136" t="s">
        <v>1064</v>
      </c>
      <c r="C341" s="135" t="s">
        <v>14</v>
      </c>
      <c r="D341" s="135" t="s">
        <v>1065</v>
      </c>
      <c r="E341" s="292" t="s">
        <v>782</v>
      </c>
      <c r="F341" s="292"/>
      <c r="G341" s="137" t="s">
        <v>224</v>
      </c>
      <c r="H341" s="150">
        <v>1</v>
      </c>
      <c r="I341" s="138">
        <v>216.12</v>
      </c>
      <c r="J341" s="138">
        <v>216.12</v>
      </c>
    </row>
    <row r="342" spans="1:10" ht="25.5" customHeight="1" x14ac:dyDescent="0.25">
      <c r="A342" s="160" t="s">
        <v>272</v>
      </c>
      <c r="B342" s="161" t="s">
        <v>327</v>
      </c>
      <c r="C342" s="160" t="s">
        <v>14</v>
      </c>
      <c r="D342" s="160" t="s">
        <v>328</v>
      </c>
      <c r="E342" s="291" t="s">
        <v>1087</v>
      </c>
      <c r="F342" s="291"/>
      <c r="G342" s="162" t="s">
        <v>296</v>
      </c>
      <c r="H342" s="163">
        <v>0.03</v>
      </c>
      <c r="I342" s="164">
        <v>0.78</v>
      </c>
      <c r="J342" s="164">
        <v>0.02</v>
      </c>
    </row>
    <row r="343" spans="1:10" ht="25.5" customHeight="1" x14ac:dyDescent="0.25">
      <c r="A343" s="160" t="s">
        <v>272</v>
      </c>
      <c r="B343" s="161" t="s">
        <v>325</v>
      </c>
      <c r="C343" s="160" t="s">
        <v>14</v>
      </c>
      <c r="D343" s="160" t="s">
        <v>326</v>
      </c>
      <c r="E343" s="291" t="s">
        <v>1087</v>
      </c>
      <c r="F343" s="291"/>
      <c r="G343" s="162" t="s">
        <v>295</v>
      </c>
      <c r="H343" s="163">
        <v>3.2000000000000001E-2</v>
      </c>
      <c r="I343" s="164">
        <v>10.87</v>
      </c>
      <c r="J343" s="164">
        <v>0.34</v>
      </c>
    </row>
    <row r="344" spans="1:10" ht="25.5" customHeight="1" x14ac:dyDescent="0.25">
      <c r="A344" s="160" t="s">
        <v>272</v>
      </c>
      <c r="B344" s="161" t="s">
        <v>297</v>
      </c>
      <c r="C344" s="160" t="s">
        <v>14</v>
      </c>
      <c r="D344" s="160" t="s">
        <v>298</v>
      </c>
      <c r="E344" s="291" t="s">
        <v>789</v>
      </c>
      <c r="F344" s="291"/>
      <c r="G344" s="162" t="s">
        <v>220</v>
      </c>
      <c r="H344" s="163">
        <v>0.63400000000000001</v>
      </c>
      <c r="I344" s="164">
        <v>27.87</v>
      </c>
      <c r="J344" s="164">
        <v>17.66</v>
      </c>
    </row>
    <row r="345" spans="1:10" ht="38.25" customHeight="1" x14ac:dyDescent="0.25">
      <c r="A345" s="160" t="s">
        <v>272</v>
      </c>
      <c r="B345" s="161" t="s">
        <v>299</v>
      </c>
      <c r="C345" s="160" t="s">
        <v>14</v>
      </c>
      <c r="D345" s="160" t="s">
        <v>300</v>
      </c>
      <c r="E345" s="291" t="s">
        <v>789</v>
      </c>
      <c r="F345" s="291"/>
      <c r="G345" s="162" t="s">
        <v>220</v>
      </c>
      <c r="H345" s="163">
        <v>1.579</v>
      </c>
      <c r="I345" s="164">
        <v>35.72</v>
      </c>
      <c r="J345" s="164">
        <v>56.4</v>
      </c>
    </row>
    <row r="346" spans="1:10" ht="38.25" customHeight="1" x14ac:dyDescent="0.25">
      <c r="A346" s="151" t="s">
        <v>265</v>
      </c>
      <c r="B346" s="152" t="s">
        <v>329</v>
      </c>
      <c r="C346" s="151" t="s">
        <v>14</v>
      </c>
      <c r="D346" s="151" t="s">
        <v>330</v>
      </c>
      <c r="E346" s="294" t="s">
        <v>279</v>
      </c>
      <c r="F346" s="294"/>
      <c r="G346" s="153" t="s">
        <v>224</v>
      </c>
      <c r="H346" s="154">
        <v>1.19</v>
      </c>
      <c r="I346" s="155">
        <v>119.08</v>
      </c>
      <c r="J346" s="155">
        <v>141.69999999999999</v>
      </c>
    </row>
    <row r="347" spans="1:10" x14ac:dyDescent="0.25">
      <c r="A347" s="156"/>
      <c r="B347" s="156"/>
      <c r="C347" s="156"/>
      <c r="D347" s="156"/>
      <c r="E347" s="156" t="s">
        <v>267</v>
      </c>
      <c r="F347" s="157">
        <v>53.58</v>
      </c>
      <c r="G347" s="156" t="s">
        <v>268</v>
      </c>
      <c r="H347" s="157">
        <v>0</v>
      </c>
      <c r="I347" s="156" t="s">
        <v>269</v>
      </c>
      <c r="J347" s="157">
        <v>53.58</v>
      </c>
    </row>
    <row r="348" spans="1:10" ht="25.5" customHeight="1" thickBot="1" x14ac:dyDescent="0.3">
      <c r="A348" s="143"/>
      <c r="B348" s="143"/>
      <c r="C348" s="143"/>
      <c r="D348" s="143"/>
      <c r="E348" s="143"/>
      <c r="F348" s="143"/>
      <c r="G348" s="143" t="s">
        <v>270</v>
      </c>
      <c r="H348" s="158" t="s">
        <v>1160</v>
      </c>
      <c r="I348" s="143" t="s">
        <v>271</v>
      </c>
      <c r="J348" s="146">
        <v>1486.9</v>
      </c>
    </row>
    <row r="349" spans="1:10" ht="15" customHeight="1" thickTop="1" x14ac:dyDescent="0.25">
      <c r="A349" s="159"/>
      <c r="B349" s="159"/>
      <c r="C349" s="159"/>
      <c r="D349" s="159"/>
      <c r="E349" s="159"/>
      <c r="F349" s="159"/>
      <c r="G349" s="159"/>
      <c r="H349" s="159"/>
      <c r="I349" s="159"/>
      <c r="J349" s="159"/>
    </row>
    <row r="350" spans="1:10" ht="25.5" customHeight="1" x14ac:dyDescent="0.25">
      <c r="A350" s="147" t="s">
        <v>1066</v>
      </c>
      <c r="B350" s="148" t="s">
        <v>257</v>
      </c>
      <c r="C350" s="147" t="s">
        <v>258</v>
      </c>
      <c r="D350" s="147" t="s">
        <v>10</v>
      </c>
      <c r="E350" s="293" t="s">
        <v>259</v>
      </c>
      <c r="F350" s="293"/>
      <c r="G350" s="149" t="s">
        <v>260</v>
      </c>
      <c r="H350" s="148" t="s">
        <v>261</v>
      </c>
      <c r="I350" s="148" t="s">
        <v>262</v>
      </c>
      <c r="J350" s="148" t="s">
        <v>11</v>
      </c>
    </row>
    <row r="351" spans="1:10" ht="38.25" customHeight="1" x14ac:dyDescent="0.25">
      <c r="A351" s="135" t="s">
        <v>263</v>
      </c>
      <c r="B351" s="136" t="s">
        <v>1067</v>
      </c>
      <c r="C351" s="135" t="s">
        <v>14</v>
      </c>
      <c r="D351" s="135" t="s">
        <v>1068</v>
      </c>
      <c r="E351" s="292" t="s">
        <v>1109</v>
      </c>
      <c r="F351" s="292"/>
      <c r="G351" s="137" t="s">
        <v>1012</v>
      </c>
      <c r="H351" s="150">
        <v>1</v>
      </c>
      <c r="I351" s="138">
        <v>0.87</v>
      </c>
      <c r="J351" s="138">
        <v>0.87</v>
      </c>
    </row>
    <row r="352" spans="1:10" ht="38.25" customHeight="1" x14ac:dyDescent="0.25">
      <c r="A352" s="160" t="s">
        <v>272</v>
      </c>
      <c r="B352" s="161" t="s">
        <v>1110</v>
      </c>
      <c r="C352" s="160" t="s">
        <v>14</v>
      </c>
      <c r="D352" s="160" t="s">
        <v>1111</v>
      </c>
      <c r="E352" s="291" t="s">
        <v>1087</v>
      </c>
      <c r="F352" s="291"/>
      <c r="G352" s="162" t="s">
        <v>296</v>
      </c>
      <c r="H352" s="163">
        <v>1E-3</v>
      </c>
      <c r="I352" s="164">
        <v>91.24</v>
      </c>
      <c r="J352" s="164">
        <v>0.09</v>
      </c>
    </row>
    <row r="353" spans="1:10" ht="25.5" customHeight="1" x14ac:dyDescent="0.25">
      <c r="A353" s="160" t="s">
        <v>272</v>
      </c>
      <c r="B353" s="161" t="s">
        <v>1112</v>
      </c>
      <c r="C353" s="160" t="s">
        <v>14</v>
      </c>
      <c r="D353" s="160" t="s">
        <v>1113</v>
      </c>
      <c r="E353" s="291" t="s">
        <v>1087</v>
      </c>
      <c r="F353" s="291"/>
      <c r="G353" s="162" t="s">
        <v>295</v>
      </c>
      <c r="H353" s="163">
        <v>2.3999999999999998E-3</v>
      </c>
      <c r="I353" s="164">
        <v>328.89</v>
      </c>
      <c r="J353" s="164">
        <v>0.78</v>
      </c>
    </row>
    <row r="354" spans="1:10" ht="15" customHeight="1" x14ac:dyDescent="0.25">
      <c r="A354" s="156"/>
      <c r="B354" s="156"/>
      <c r="C354" s="156"/>
      <c r="D354" s="156"/>
      <c r="E354" s="156" t="s">
        <v>267</v>
      </c>
      <c r="F354" s="157">
        <v>0.08</v>
      </c>
      <c r="G354" s="156" t="s">
        <v>268</v>
      </c>
      <c r="H354" s="157">
        <v>0</v>
      </c>
      <c r="I354" s="156" t="s">
        <v>269</v>
      </c>
      <c r="J354" s="157">
        <v>0.08</v>
      </c>
    </row>
    <row r="355" spans="1:10" ht="25.5" customHeight="1" thickBot="1" x14ac:dyDescent="0.3">
      <c r="A355" s="143"/>
      <c r="B355" s="143"/>
      <c r="C355" s="143"/>
      <c r="D355" s="143"/>
      <c r="E355" s="143"/>
      <c r="F355" s="143"/>
      <c r="G355" s="143" t="s">
        <v>270</v>
      </c>
      <c r="H355" s="158" t="s">
        <v>1161</v>
      </c>
      <c r="I355" s="143" t="s">
        <v>271</v>
      </c>
      <c r="J355" s="146">
        <v>317.01</v>
      </c>
    </row>
    <row r="356" spans="1:10" ht="25.5" customHeight="1" thickTop="1" x14ac:dyDescent="0.25">
      <c r="A356" s="159"/>
      <c r="B356" s="159"/>
      <c r="C356" s="159"/>
      <c r="D356" s="159"/>
      <c r="E356" s="159"/>
      <c r="F356" s="159"/>
      <c r="G356" s="159"/>
      <c r="H356" s="159"/>
      <c r="I356" s="159"/>
      <c r="J356" s="159"/>
    </row>
    <row r="357" spans="1:10" ht="15" customHeight="1" x14ac:dyDescent="0.25">
      <c r="A357" s="132" t="s">
        <v>254</v>
      </c>
      <c r="B357" s="132"/>
      <c r="C357" s="132"/>
      <c r="D357" s="132" t="s">
        <v>38</v>
      </c>
      <c r="E357" s="132"/>
      <c r="F357" s="295"/>
      <c r="G357" s="295"/>
      <c r="H357" s="133"/>
      <c r="I357" s="132"/>
      <c r="J357" s="134">
        <v>516.47</v>
      </c>
    </row>
    <row r="358" spans="1:10" ht="15" customHeight="1" x14ac:dyDescent="0.25">
      <c r="A358" s="132" t="s">
        <v>1069</v>
      </c>
      <c r="B358" s="132"/>
      <c r="C358" s="132"/>
      <c r="D358" s="132" t="s">
        <v>1070</v>
      </c>
      <c r="E358" s="132"/>
      <c r="F358" s="295"/>
      <c r="G358" s="295"/>
      <c r="H358" s="133"/>
      <c r="I358" s="132"/>
      <c r="J358" s="134">
        <v>516.47</v>
      </c>
    </row>
    <row r="359" spans="1:10" ht="15" customHeight="1" x14ac:dyDescent="0.25">
      <c r="A359" s="147" t="s">
        <v>1071</v>
      </c>
      <c r="B359" s="148" t="s">
        <v>257</v>
      </c>
      <c r="C359" s="147" t="s">
        <v>258</v>
      </c>
      <c r="D359" s="147" t="s">
        <v>10</v>
      </c>
      <c r="E359" s="293" t="s">
        <v>259</v>
      </c>
      <c r="F359" s="293"/>
      <c r="G359" s="149" t="s">
        <v>260</v>
      </c>
      <c r="H359" s="148" t="s">
        <v>261</v>
      </c>
      <c r="I359" s="148" t="s">
        <v>262</v>
      </c>
      <c r="J359" s="148" t="s">
        <v>11</v>
      </c>
    </row>
    <row r="360" spans="1:10" x14ac:dyDescent="0.25">
      <c r="A360" s="135" t="s">
        <v>263</v>
      </c>
      <c r="B360" s="136" t="s">
        <v>1072</v>
      </c>
      <c r="C360" s="135" t="s">
        <v>14</v>
      </c>
      <c r="D360" s="135" t="s">
        <v>1073</v>
      </c>
      <c r="E360" s="292" t="s">
        <v>1162</v>
      </c>
      <c r="F360" s="292"/>
      <c r="G360" s="137" t="s">
        <v>214</v>
      </c>
      <c r="H360" s="150">
        <v>1</v>
      </c>
      <c r="I360" s="138">
        <v>15.16</v>
      </c>
      <c r="J360" s="138">
        <v>15.16</v>
      </c>
    </row>
    <row r="361" spans="1:10" ht="25.5" x14ac:dyDescent="0.25">
      <c r="A361" s="160" t="s">
        <v>272</v>
      </c>
      <c r="B361" s="161" t="s">
        <v>1163</v>
      </c>
      <c r="C361" s="160" t="s">
        <v>14</v>
      </c>
      <c r="D361" s="160" t="s">
        <v>1164</v>
      </c>
      <c r="E361" s="291" t="s">
        <v>789</v>
      </c>
      <c r="F361" s="291"/>
      <c r="G361" s="162" t="s">
        <v>220</v>
      </c>
      <c r="H361" s="163">
        <v>2.7699999999999999E-2</v>
      </c>
      <c r="I361" s="164">
        <v>28.98</v>
      </c>
      <c r="J361" s="164">
        <v>0.8</v>
      </c>
    </row>
    <row r="362" spans="1:10" ht="25.5" x14ac:dyDescent="0.25">
      <c r="A362" s="160" t="s">
        <v>272</v>
      </c>
      <c r="B362" s="161" t="s">
        <v>297</v>
      </c>
      <c r="C362" s="160" t="s">
        <v>14</v>
      </c>
      <c r="D362" s="160" t="s">
        <v>298</v>
      </c>
      <c r="E362" s="291" t="s">
        <v>789</v>
      </c>
      <c r="F362" s="291"/>
      <c r="G362" s="162" t="s">
        <v>220</v>
      </c>
      <c r="H362" s="163">
        <v>0.1386</v>
      </c>
      <c r="I362" s="164">
        <v>27.87</v>
      </c>
      <c r="J362" s="164">
        <v>3.86</v>
      </c>
    </row>
    <row r="363" spans="1:10" ht="25.5" customHeight="1" x14ac:dyDescent="0.25">
      <c r="A363" s="151" t="s">
        <v>265</v>
      </c>
      <c r="B363" s="152" t="s">
        <v>1165</v>
      </c>
      <c r="C363" s="151" t="s">
        <v>14</v>
      </c>
      <c r="D363" s="151" t="s">
        <v>1166</v>
      </c>
      <c r="E363" s="294" t="s">
        <v>279</v>
      </c>
      <c r="F363" s="294"/>
      <c r="G363" s="153" t="s">
        <v>214</v>
      </c>
      <c r="H363" s="154">
        <v>1</v>
      </c>
      <c r="I363" s="155">
        <v>10.5</v>
      </c>
      <c r="J363" s="155">
        <v>10.5</v>
      </c>
    </row>
    <row r="364" spans="1:10" ht="25.5" customHeight="1" x14ac:dyDescent="0.25">
      <c r="A364" s="156"/>
      <c r="B364" s="156"/>
      <c r="C364" s="156"/>
      <c r="D364" s="156"/>
      <c r="E364" s="156" t="s">
        <v>267</v>
      </c>
      <c r="F364" s="157">
        <v>3.12</v>
      </c>
      <c r="G364" s="156" t="s">
        <v>268</v>
      </c>
      <c r="H364" s="157">
        <v>0</v>
      </c>
      <c r="I364" s="156" t="s">
        <v>269</v>
      </c>
      <c r="J364" s="157">
        <v>3.12</v>
      </c>
    </row>
    <row r="365" spans="1:10" ht="25.5" customHeight="1" thickBot="1" x14ac:dyDescent="0.3">
      <c r="A365" s="143"/>
      <c r="B365" s="143"/>
      <c r="C365" s="143"/>
      <c r="D365" s="143"/>
      <c r="E365" s="143"/>
      <c r="F365" s="143"/>
      <c r="G365" s="143" t="s">
        <v>270</v>
      </c>
      <c r="H365" s="158" t="s">
        <v>676</v>
      </c>
      <c r="I365" s="143" t="s">
        <v>271</v>
      </c>
      <c r="J365" s="146">
        <v>151.6</v>
      </c>
    </row>
    <row r="366" spans="1:10" ht="25.5" customHeight="1" thickTop="1" x14ac:dyDescent="0.25">
      <c r="A366" s="159"/>
      <c r="B366" s="159"/>
      <c r="C366" s="159"/>
      <c r="D366" s="159"/>
      <c r="E366" s="159"/>
      <c r="F366" s="159"/>
      <c r="G366" s="159"/>
      <c r="H366" s="159"/>
      <c r="I366" s="159"/>
      <c r="J366" s="159"/>
    </row>
    <row r="367" spans="1:10" ht="25.5" customHeight="1" x14ac:dyDescent="0.25">
      <c r="A367" s="147" t="s">
        <v>1074</v>
      </c>
      <c r="B367" s="148" t="s">
        <v>257</v>
      </c>
      <c r="C367" s="147" t="s">
        <v>258</v>
      </c>
      <c r="D367" s="147" t="s">
        <v>10</v>
      </c>
      <c r="E367" s="293" t="s">
        <v>259</v>
      </c>
      <c r="F367" s="293"/>
      <c r="G367" s="149" t="s">
        <v>260</v>
      </c>
      <c r="H367" s="148" t="s">
        <v>261</v>
      </c>
      <c r="I367" s="148" t="s">
        <v>262</v>
      </c>
      <c r="J367" s="148" t="s">
        <v>11</v>
      </c>
    </row>
    <row r="368" spans="1:10" ht="25.5" customHeight="1" x14ac:dyDescent="0.25">
      <c r="A368" s="135" t="s">
        <v>263</v>
      </c>
      <c r="B368" s="136" t="s">
        <v>1075</v>
      </c>
      <c r="C368" s="135" t="s">
        <v>14</v>
      </c>
      <c r="D368" s="135" t="s">
        <v>1076</v>
      </c>
      <c r="E368" s="292" t="s">
        <v>1167</v>
      </c>
      <c r="F368" s="292"/>
      <c r="G368" s="137" t="s">
        <v>228</v>
      </c>
      <c r="H368" s="150">
        <v>1</v>
      </c>
      <c r="I368" s="138">
        <v>45.71</v>
      </c>
      <c r="J368" s="138">
        <v>45.71</v>
      </c>
    </row>
    <row r="369" spans="1:10" ht="25.5" customHeight="1" x14ac:dyDescent="0.25">
      <c r="A369" s="160" t="s">
        <v>272</v>
      </c>
      <c r="B369" s="161" t="s">
        <v>297</v>
      </c>
      <c r="C369" s="160" t="s">
        <v>14</v>
      </c>
      <c r="D369" s="160" t="s">
        <v>298</v>
      </c>
      <c r="E369" s="291" t="s">
        <v>789</v>
      </c>
      <c r="F369" s="291"/>
      <c r="G369" s="162" t="s">
        <v>220</v>
      </c>
      <c r="H369" s="163">
        <v>0.21510000000000001</v>
      </c>
      <c r="I369" s="164">
        <v>27.87</v>
      </c>
      <c r="J369" s="164">
        <v>5.99</v>
      </c>
    </row>
    <row r="370" spans="1:10" ht="15" customHeight="1" x14ac:dyDescent="0.25">
      <c r="A370" s="160" t="s">
        <v>272</v>
      </c>
      <c r="B370" s="161" t="s">
        <v>333</v>
      </c>
      <c r="C370" s="160" t="s">
        <v>14</v>
      </c>
      <c r="D370" s="160" t="s">
        <v>334</v>
      </c>
      <c r="E370" s="291" t="s">
        <v>1117</v>
      </c>
      <c r="F370" s="291"/>
      <c r="G370" s="162" t="s">
        <v>224</v>
      </c>
      <c r="H370" s="163">
        <v>1.1999999999999999E-3</v>
      </c>
      <c r="I370" s="164">
        <v>713.98</v>
      </c>
      <c r="J370" s="164">
        <v>0.85</v>
      </c>
    </row>
    <row r="371" spans="1:10" ht="25.5" x14ac:dyDescent="0.25">
      <c r="A371" s="160" t="s">
        <v>272</v>
      </c>
      <c r="B371" s="161" t="s">
        <v>299</v>
      </c>
      <c r="C371" s="160" t="s">
        <v>14</v>
      </c>
      <c r="D371" s="160" t="s">
        <v>300</v>
      </c>
      <c r="E371" s="291" t="s">
        <v>789</v>
      </c>
      <c r="F371" s="291"/>
      <c r="G371" s="162" t="s">
        <v>220</v>
      </c>
      <c r="H371" s="163">
        <v>0.21510000000000001</v>
      </c>
      <c r="I371" s="164">
        <v>35.72</v>
      </c>
      <c r="J371" s="164">
        <v>7.68</v>
      </c>
    </row>
    <row r="372" spans="1:10" ht="15" customHeight="1" x14ac:dyDescent="0.25">
      <c r="A372" s="151" t="s">
        <v>265</v>
      </c>
      <c r="B372" s="152" t="s">
        <v>1168</v>
      </c>
      <c r="C372" s="151" t="s">
        <v>14</v>
      </c>
      <c r="D372" s="151" t="s">
        <v>1169</v>
      </c>
      <c r="E372" s="294" t="s">
        <v>279</v>
      </c>
      <c r="F372" s="294"/>
      <c r="G372" s="153" t="s">
        <v>104</v>
      </c>
      <c r="H372" s="154">
        <v>1.0049999999999999</v>
      </c>
      <c r="I372" s="155">
        <v>30.26</v>
      </c>
      <c r="J372" s="155">
        <v>30.41</v>
      </c>
    </row>
    <row r="373" spans="1:10" ht="25.5" customHeight="1" x14ac:dyDescent="0.25">
      <c r="A373" s="151" t="s">
        <v>265</v>
      </c>
      <c r="B373" s="152" t="s">
        <v>329</v>
      </c>
      <c r="C373" s="151" t="s">
        <v>14</v>
      </c>
      <c r="D373" s="151" t="s">
        <v>330</v>
      </c>
      <c r="E373" s="294" t="s">
        <v>279</v>
      </c>
      <c r="F373" s="294"/>
      <c r="G373" s="153" t="s">
        <v>224</v>
      </c>
      <c r="H373" s="154">
        <v>6.6E-3</v>
      </c>
      <c r="I373" s="155">
        <v>119.08</v>
      </c>
      <c r="J373" s="155">
        <v>0.78</v>
      </c>
    </row>
    <row r="374" spans="1:10" ht="25.5" customHeight="1" x14ac:dyDescent="0.25">
      <c r="A374" s="156"/>
      <c r="B374" s="156"/>
      <c r="C374" s="156"/>
      <c r="D374" s="156"/>
      <c r="E374" s="156" t="s">
        <v>267</v>
      </c>
      <c r="F374" s="157">
        <v>9.8800000000000008</v>
      </c>
      <c r="G374" s="156" t="s">
        <v>268</v>
      </c>
      <c r="H374" s="157">
        <v>0</v>
      </c>
      <c r="I374" s="156" t="s">
        <v>269</v>
      </c>
      <c r="J374" s="157">
        <v>9.8800000000000008</v>
      </c>
    </row>
    <row r="375" spans="1:10" ht="25.5" customHeight="1" thickBot="1" x14ac:dyDescent="0.3">
      <c r="A375" s="143"/>
      <c r="B375" s="143"/>
      <c r="C375" s="143"/>
      <c r="D375" s="143"/>
      <c r="E375" s="143"/>
      <c r="F375" s="143"/>
      <c r="G375" s="143" t="s">
        <v>270</v>
      </c>
      <c r="H375" s="158" t="s">
        <v>639</v>
      </c>
      <c r="I375" s="143" t="s">
        <v>271</v>
      </c>
      <c r="J375" s="146">
        <v>137.13</v>
      </c>
    </row>
    <row r="376" spans="1:10" ht="25.5" customHeight="1" thickTop="1" x14ac:dyDescent="0.25">
      <c r="A376" s="159"/>
      <c r="B376" s="159"/>
      <c r="C376" s="159"/>
      <c r="D376" s="159"/>
      <c r="E376" s="159"/>
      <c r="F376" s="159"/>
      <c r="G376" s="159"/>
      <c r="H376" s="159"/>
      <c r="I376" s="159"/>
      <c r="J376" s="159"/>
    </row>
    <row r="377" spans="1:10" ht="15" customHeight="1" x14ac:dyDescent="0.25">
      <c r="A377" s="147" t="s">
        <v>1077</v>
      </c>
      <c r="B377" s="148" t="s">
        <v>257</v>
      </c>
      <c r="C377" s="147" t="s">
        <v>258</v>
      </c>
      <c r="D377" s="147" t="s">
        <v>10</v>
      </c>
      <c r="E377" s="293" t="s">
        <v>259</v>
      </c>
      <c r="F377" s="293"/>
      <c r="G377" s="149" t="s">
        <v>260</v>
      </c>
      <c r="H377" s="148" t="s">
        <v>261</v>
      </c>
      <c r="I377" s="148" t="s">
        <v>262</v>
      </c>
      <c r="J377" s="148" t="s">
        <v>11</v>
      </c>
    </row>
    <row r="378" spans="1:10" ht="25.5" customHeight="1" x14ac:dyDescent="0.25">
      <c r="A378" s="135" t="s">
        <v>263</v>
      </c>
      <c r="B378" s="136" t="s">
        <v>1078</v>
      </c>
      <c r="C378" s="135" t="s">
        <v>14</v>
      </c>
      <c r="D378" s="135" t="s">
        <v>1079</v>
      </c>
      <c r="E378" s="292" t="s">
        <v>1170</v>
      </c>
      <c r="F378" s="292"/>
      <c r="G378" s="137" t="s">
        <v>214</v>
      </c>
      <c r="H378" s="150">
        <v>1</v>
      </c>
      <c r="I378" s="138">
        <v>101.22</v>
      </c>
      <c r="J378" s="138">
        <v>101.22</v>
      </c>
    </row>
    <row r="379" spans="1:10" ht="15" customHeight="1" x14ac:dyDescent="0.25">
      <c r="A379" s="160" t="s">
        <v>272</v>
      </c>
      <c r="B379" s="161" t="s">
        <v>1171</v>
      </c>
      <c r="C379" s="160" t="s">
        <v>14</v>
      </c>
      <c r="D379" s="160" t="s">
        <v>1172</v>
      </c>
      <c r="E379" s="291" t="s">
        <v>1124</v>
      </c>
      <c r="F379" s="291"/>
      <c r="G379" s="162" t="s">
        <v>224</v>
      </c>
      <c r="H379" s="163">
        <v>9.8500000000000004E-2</v>
      </c>
      <c r="I379" s="164">
        <v>483.89</v>
      </c>
      <c r="J379" s="164">
        <v>47.66</v>
      </c>
    </row>
    <row r="380" spans="1:10" ht="25.5" customHeight="1" x14ac:dyDescent="0.25">
      <c r="A380" s="160" t="s">
        <v>272</v>
      </c>
      <c r="B380" s="161" t="s">
        <v>305</v>
      </c>
      <c r="C380" s="160" t="s">
        <v>14</v>
      </c>
      <c r="D380" s="160" t="s">
        <v>306</v>
      </c>
      <c r="E380" s="291" t="s">
        <v>789</v>
      </c>
      <c r="F380" s="291"/>
      <c r="G380" s="162" t="s">
        <v>220</v>
      </c>
      <c r="H380" s="163">
        <v>0.13009999999999999</v>
      </c>
      <c r="I380" s="164">
        <v>35.25</v>
      </c>
      <c r="J380" s="164">
        <v>4.58</v>
      </c>
    </row>
    <row r="381" spans="1:10" ht="25.5" customHeight="1" x14ac:dyDescent="0.25">
      <c r="A381" s="160" t="s">
        <v>272</v>
      </c>
      <c r="B381" s="161" t="s">
        <v>299</v>
      </c>
      <c r="C381" s="160" t="s">
        <v>14</v>
      </c>
      <c r="D381" s="160" t="s">
        <v>300</v>
      </c>
      <c r="E381" s="291" t="s">
        <v>789</v>
      </c>
      <c r="F381" s="291"/>
      <c r="G381" s="162" t="s">
        <v>220</v>
      </c>
      <c r="H381" s="163">
        <v>0.18820000000000001</v>
      </c>
      <c r="I381" s="164">
        <v>35.72</v>
      </c>
      <c r="J381" s="164">
        <v>6.72</v>
      </c>
    </row>
    <row r="382" spans="1:10" ht="25.5" customHeight="1" x14ac:dyDescent="0.25">
      <c r="A382" s="160" t="s">
        <v>272</v>
      </c>
      <c r="B382" s="161" t="s">
        <v>297</v>
      </c>
      <c r="C382" s="160" t="s">
        <v>14</v>
      </c>
      <c r="D382" s="160" t="s">
        <v>298</v>
      </c>
      <c r="E382" s="291" t="s">
        <v>789</v>
      </c>
      <c r="F382" s="291"/>
      <c r="G382" s="162" t="s">
        <v>220</v>
      </c>
      <c r="H382" s="163">
        <v>0.31830000000000003</v>
      </c>
      <c r="I382" s="164">
        <v>27.87</v>
      </c>
      <c r="J382" s="164">
        <v>8.8699999999999992</v>
      </c>
    </row>
    <row r="383" spans="1:10" ht="25.5" customHeight="1" x14ac:dyDescent="0.25">
      <c r="A383" s="151" t="s">
        <v>265</v>
      </c>
      <c r="B383" s="152" t="s">
        <v>1173</v>
      </c>
      <c r="C383" s="151" t="s">
        <v>14</v>
      </c>
      <c r="D383" s="151" t="s">
        <v>1174</v>
      </c>
      <c r="E383" s="294" t="s">
        <v>279</v>
      </c>
      <c r="F383" s="294"/>
      <c r="G383" s="153" t="s">
        <v>214</v>
      </c>
      <c r="H383" s="154">
        <v>1.0815999999999999</v>
      </c>
      <c r="I383" s="155">
        <v>29.25</v>
      </c>
      <c r="J383" s="155">
        <v>31.63</v>
      </c>
    </row>
    <row r="384" spans="1:10" ht="25.5" customHeight="1" x14ac:dyDescent="0.25">
      <c r="A384" s="151" t="s">
        <v>265</v>
      </c>
      <c r="B384" s="152" t="s">
        <v>337</v>
      </c>
      <c r="C384" s="151" t="s">
        <v>14</v>
      </c>
      <c r="D384" s="151" t="s">
        <v>338</v>
      </c>
      <c r="E384" s="294" t="s">
        <v>279</v>
      </c>
      <c r="F384" s="294"/>
      <c r="G384" s="153" t="s">
        <v>303</v>
      </c>
      <c r="H384" s="154">
        <v>1.6999999999999999E-3</v>
      </c>
      <c r="I384" s="155">
        <v>6.38</v>
      </c>
      <c r="J384" s="155">
        <v>0.01</v>
      </c>
    </row>
    <row r="385" spans="1:10" ht="25.5" customHeight="1" x14ac:dyDescent="0.25">
      <c r="A385" s="151" t="s">
        <v>265</v>
      </c>
      <c r="B385" s="152" t="s">
        <v>360</v>
      </c>
      <c r="C385" s="151" t="s">
        <v>14</v>
      </c>
      <c r="D385" s="151" t="s">
        <v>361</v>
      </c>
      <c r="E385" s="294" t="s">
        <v>279</v>
      </c>
      <c r="F385" s="294"/>
      <c r="G385" s="153" t="s">
        <v>103</v>
      </c>
      <c r="H385" s="154">
        <v>2.4E-2</v>
      </c>
      <c r="I385" s="155">
        <v>15.16</v>
      </c>
      <c r="J385" s="155">
        <v>0.36</v>
      </c>
    </row>
    <row r="386" spans="1:10" ht="25.5" customHeight="1" x14ac:dyDescent="0.25">
      <c r="A386" s="151" t="s">
        <v>265</v>
      </c>
      <c r="B386" s="152" t="s">
        <v>339</v>
      </c>
      <c r="C386" s="151" t="s">
        <v>14</v>
      </c>
      <c r="D386" s="151" t="s">
        <v>340</v>
      </c>
      <c r="E386" s="294" t="s">
        <v>279</v>
      </c>
      <c r="F386" s="294"/>
      <c r="G386" s="153" t="s">
        <v>228</v>
      </c>
      <c r="H386" s="154">
        <v>0.2</v>
      </c>
      <c r="I386" s="155">
        <v>2.4900000000000002</v>
      </c>
      <c r="J386" s="155">
        <v>0.49</v>
      </c>
    </row>
    <row r="387" spans="1:10" ht="25.5" customHeight="1" x14ac:dyDescent="0.25">
      <c r="A387" s="151" t="s">
        <v>265</v>
      </c>
      <c r="B387" s="152" t="s">
        <v>1175</v>
      </c>
      <c r="C387" s="151" t="s">
        <v>14</v>
      </c>
      <c r="D387" s="151" t="s">
        <v>1176</v>
      </c>
      <c r="E387" s="294" t="s">
        <v>279</v>
      </c>
      <c r="F387" s="294"/>
      <c r="G387" s="153" t="s">
        <v>228</v>
      </c>
      <c r="H387" s="154">
        <v>0.25</v>
      </c>
      <c r="I387" s="155">
        <v>3.61</v>
      </c>
      <c r="J387" s="155">
        <v>0.9</v>
      </c>
    </row>
    <row r="388" spans="1:10" ht="25.5" customHeight="1" x14ac:dyDescent="0.25">
      <c r="A388" s="156"/>
      <c r="B388" s="156"/>
      <c r="C388" s="156"/>
      <c r="D388" s="156"/>
      <c r="E388" s="156" t="s">
        <v>267</v>
      </c>
      <c r="F388" s="157">
        <v>22.74</v>
      </c>
      <c r="G388" s="156" t="s">
        <v>268</v>
      </c>
      <c r="H388" s="157">
        <v>0</v>
      </c>
      <c r="I388" s="156" t="s">
        <v>269</v>
      </c>
      <c r="J388" s="157">
        <v>22.74</v>
      </c>
    </row>
    <row r="389" spans="1:10" ht="25.5" customHeight="1" thickBot="1" x14ac:dyDescent="0.3">
      <c r="A389" s="143"/>
      <c r="B389" s="143"/>
      <c r="C389" s="143"/>
      <c r="D389" s="143"/>
      <c r="E389" s="143"/>
      <c r="F389" s="143"/>
      <c r="G389" s="143" t="s">
        <v>270</v>
      </c>
      <c r="H389" s="158" t="s">
        <v>1177</v>
      </c>
      <c r="I389" s="143" t="s">
        <v>271</v>
      </c>
      <c r="J389" s="146">
        <v>227.74</v>
      </c>
    </row>
    <row r="390" spans="1:10" ht="25.5" customHeight="1" thickTop="1" x14ac:dyDescent="0.25">
      <c r="A390" s="159"/>
      <c r="B390" s="159"/>
      <c r="C390" s="159"/>
      <c r="D390" s="159"/>
      <c r="E390" s="159"/>
      <c r="F390" s="159"/>
      <c r="G390" s="159"/>
      <c r="H390" s="159"/>
      <c r="I390" s="159"/>
      <c r="J390" s="159"/>
    </row>
    <row r="391" spans="1:10" ht="25.5" customHeight="1" x14ac:dyDescent="0.25">
      <c r="A391" s="132" t="s">
        <v>255</v>
      </c>
      <c r="B391" s="132"/>
      <c r="C391" s="132"/>
      <c r="D391" s="132" t="s">
        <v>38</v>
      </c>
      <c r="E391" s="132"/>
      <c r="F391" s="295"/>
      <c r="G391" s="295"/>
      <c r="H391" s="133"/>
      <c r="I391" s="132"/>
      <c r="J391" s="134">
        <v>0</v>
      </c>
    </row>
    <row r="392" spans="1:10" x14ac:dyDescent="0.25">
      <c r="A392" s="144"/>
      <c r="B392" s="144"/>
      <c r="C392" s="144"/>
      <c r="D392" s="144"/>
      <c r="E392" s="144"/>
      <c r="F392" s="144"/>
      <c r="G392" s="144"/>
      <c r="H392" s="144"/>
      <c r="I392" s="144"/>
      <c r="J392" s="144"/>
    </row>
    <row r="393" spans="1:10" ht="15" customHeight="1" x14ac:dyDescent="0.25">
      <c r="A393" s="274"/>
      <c r="B393" s="274"/>
      <c r="C393" s="274"/>
      <c r="D393" s="145"/>
      <c r="E393" s="143"/>
      <c r="F393" s="275" t="s">
        <v>493</v>
      </c>
      <c r="G393" s="274"/>
      <c r="H393" s="276">
        <v>27936.99</v>
      </c>
      <c r="I393" s="274"/>
      <c r="J393" s="274"/>
    </row>
    <row r="394" spans="1:10" x14ac:dyDescent="0.25">
      <c r="A394" s="274"/>
      <c r="B394" s="274"/>
      <c r="C394" s="274"/>
      <c r="D394" s="145"/>
      <c r="E394" s="143"/>
      <c r="F394" s="275" t="s">
        <v>494</v>
      </c>
      <c r="G394" s="274"/>
      <c r="H394" s="276">
        <v>7959.24</v>
      </c>
      <c r="I394" s="274"/>
      <c r="J394" s="274"/>
    </row>
    <row r="395" spans="1:10" x14ac:dyDescent="0.25">
      <c r="A395" s="274"/>
      <c r="B395" s="274"/>
      <c r="C395" s="274"/>
      <c r="D395" s="145"/>
      <c r="E395" s="143"/>
      <c r="F395" s="275" t="s">
        <v>464</v>
      </c>
      <c r="G395" s="274"/>
      <c r="H395" s="276">
        <v>35896.230000000003</v>
      </c>
      <c r="I395" s="274"/>
      <c r="J395" s="274"/>
    </row>
  </sheetData>
  <mergeCells count="310">
    <mergeCell ref="A393:C393"/>
    <mergeCell ref="F393:G393"/>
    <mergeCell ref="H393:J393"/>
    <mergeCell ref="A394:C394"/>
    <mergeCell ref="F394:G394"/>
    <mergeCell ref="H394:J394"/>
    <mergeCell ref="A395:C395"/>
    <mergeCell ref="F395:G395"/>
    <mergeCell ref="H395:J395"/>
    <mergeCell ref="F357:G357"/>
    <mergeCell ref="F358:G358"/>
    <mergeCell ref="E360:F360"/>
    <mergeCell ref="E361:F361"/>
    <mergeCell ref="E362:F362"/>
    <mergeCell ref="E369:F369"/>
    <mergeCell ref="E370:F370"/>
    <mergeCell ref="E371:F371"/>
    <mergeCell ref="E382:F382"/>
    <mergeCell ref="E288:F288"/>
    <mergeCell ref="E296:F296"/>
    <mergeCell ref="E297:F297"/>
    <mergeCell ref="E298:F298"/>
    <mergeCell ref="E307:F307"/>
    <mergeCell ref="E308:F308"/>
    <mergeCell ref="E309:F309"/>
    <mergeCell ref="F316:G316"/>
    <mergeCell ref="F317:G317"/>
    <mergeCell ref="F241:G241"/>
    <mergeCell ref="F242:G242"/>
    <mergeCell ref="F243:G243"/>
    <mergeCell ref="F244:G244"/>
    <mergeCell ref="F245:G245"/>
    <mergeCell ref="E260:F260"/>
    <mergeCell ref="E261:F261"/>
    <mergeCell ref="E268:F268"/>
    <mergeCell ref="E269:F269"/>
    <mergeCell ref="E142:F142"/>
    <mergeCell ref="E143:F143"/>
    <mergeCell ref="E144:F144"/>
    <mergeCell ref="E150:F150"/>
    <mergeCell ref="E151:F151"/>
    <mergeCell ref="E152:F152"/>
    <mergeCell ref="E153:F153"/>
    <mergeCell ref="E154:F154"/>
    <mergeCell ref="E155:F155"/>
    <mergeCell ref="E72:F72"/>
    <mergeCell ref="E73:F73"/>
    <mergeCell ref="E74:F74"/>
    <mergeCell ref="F79:G79"/>
    <mergeCell ref="F80:G80"/>
    <mergeCell ref="E81:F81"/>
    <mergeCell ref="E93:F93"/>
    <mergeCell ref="E100:F100"/>
    <mergeCell ref="E101:F101"/>
    <mergeCell ref="E50:F50"/>
    <mergeCell ref="E51:F51"/>
    <mergeCell ref="E58:F58"/>
    <mergeCell ref="F62:G62"/>
    <mergeCell ref="F63:G63"/>
    <mergeCell ref="F64:G64"/>
    <mergeCell ref="F65:G65"/>
    <mergeCell ref="E66:F66"/>
    <mergeCell ref="E67:F67"/>
    <mergeCell ref="F7:G7"/>
    <mergeCell ref="F8:G8"/>
    <mergeCell ref="E9:F9"/>
    <mergeCell ref="E10:F10"/>
    <mergeCell ref="E11:F11"/>
    <mergeCell ref="F15:G15"/>
    <mergeCell ref="E17:F17"/>
    <mergeCell ref="E18:F18"/>
    <mergeCell ref="F16:G16"/>
    <mergeCell ref="E19:F19"/>
    <mergeCell ref="E20:F20"/>
    <mergeCell ref="E21:F21"/>
    <mergeCell ref="E22:F22"/>
    <mergeCell ref="E23:F23"/>
    <mergeCell ref="E24:F24"/>
    <mergeCell ref="F28:G28"/>
    <mergeCell ref="F29:G29"/>
    <mergeCell ref="E30:F30"/>
    <mergeCell ref="E31:F31"/>
    <mergeCell ref="E32:F32"/>
    <mergeCell ref="E33:F33"/>
    <mergeCell ref="E38:F38"/>
    <mergeCell ref="F37:G37"/>
    <mergeCell ref="E39:F39"/>
    <mergeCell ref="E40:F40"/>
    <mergeCell ref="E41:F41"/>
    <mergeCell ref="F45:G45"/>
    <mergeCell ref="E75:F75"/>
    <mergeCell ref="E52:F52"/>
    <mergeCell ref="E56:F56"/>
    <mergeCell ref="E57:F57"/>
    <mergeCell ref="E70:F70"/>
    <mergeCell ref="E71:F71"/>
    <mergeCell ref="E68:F68"/>
    <mergeCell ref="E69:F69"/>
    <mergeCell ref="F46:G46"/>
    <mergeCell ref="E47:F47"/>
    <mergeCell ref="E48:F48"/>
    <mergeCell ref="E49:F49"/>
    <mergeCell ref="E117:F117"/>
    <mergeCell ref="E118:F118"/>
    <mergeCell ref="E119:F119"/>
    <mergeCell ref="E124:F124"/>
    <mergeCell ref="E125:F125"/>
    <mergeCell ref="E97:F97"/>
    <mergeCell ref="E98:F98"/>
    <mergeCell ref="E99:F99"/>
    <mergeCell ref="E103:F103"/>
    <mergeCell ref="E110:F110"/>
    <mergeCell ref="E102:F102"/>
    <mergeCell ref="E107:F107"/>
    <mergeCell ref="E108:F108"/>
    <mergeCell ref="E109:F109"/>
    <mergeCell ref="E116:F116"/>
    <mergeCell ref="F123:G123"/>
    <mergeCell ref="E126:F126"/>
    <mergeCell ref="E127:F127"/>
    <mergeCell ref="E131:F131"/>
    <mergeCell ref="E132:F132"/>
    <mergeCell ref="E133:F133"/>
    <mergeCell ref="E134:F134"/>
    <mergeCell ref="E138:F138"/>
    <mergeCell ref="E145:F145"/>
    <mergeCell ref="E146:F146"/>
    <mergeCell ref="E147:F147"/>
    <mergeCell ref="E148:F148"/>
    <mergeCell ref="E149:F149"/>
    <mergeCell ref="E128:F128"/>
    <mergeCell ref="E129:F129"/>
    <mergeCell ref="E130:F130"/>
    <mergeCell ref="E135:F135"/>
    <mergeCell ref="E136:F136"/>
    <mergeCell ref="E137:F137"/>
    <mergeCell ref="E157:F157"/>
    <mergeCell ref="E158:F158"/>
    <mergeCell ref="E162:F162"/>
    <mergeCell ref="E163:F163"/>
    <mergeCell ref="E164:F164"/>
    <mergeCell ref="E156:F156"/>
    <mergeCell ref="E165:F165"/>
    <mergeCell ref="E166:F166"/>
    <mergeCell ref="E171:F171"/>
    <mergeCell ref="E172:F172"/>
    <mergeCell ref="E176:F176"/>
    <mergeCell ref="E177:F177"/>
    <mergeCell ref="E167:F167"/>
    <mergeCell ref="E168:F168"/>
    <mergeCell ref="E169:F169"/>
    <mergeCell ref="E170:F170"/>
    <mergeCell ref="E173:F173"/>
    <mergeCell ref="E174:F174"/>
    <mergeCell ref="E175:F175"/>
    <mergeCell ref="E178:F178"/>
    <mergeCell ref="E182:F182"/>
    <mergeCell ref="E190:F190"/>
    <mergeCell ref="E191:F191"/>
    <mergeCell ref="E183:F183"/>
    <mergeCell ref="E184:F184"/>
    <mergeCell ref="E185:F185"/>
    <mergeCell ref="E186:F186"/>
    <mergeCell ref="E187:F187"/>
    <mergeCell ref="E188:F188"/>
    <mergeCell ref="E189:F189"/>
    <mergeCell ref="E192:F192"/>
    <mergeCell ref="E193:F193"/>
    <mergeCell ref="E197:F197"/>
    <mergeCell ref="E198:F198"/>
    <mergeCell ref="E199:F199"/>
    <mergeCell ref="E204:F204"/>
    <mergeCell ref="E205:F205"/>
    <mergeCell ref="E206:F206"/>
    <mergeCell ref="E194:F194"/>
    <mergeCell ref="E195:F195"/>
    <mergeCell ref="E196:F196"/>
    <mergeCell ref="E203:F203"/>
    <mergeCell ref="E207:F207"/>
    <mergeCell ref="E208:F208"/>
    <mergeCell ref="E214:F214"/>
    <mergeCell ref="E215:F215"/>
    <mergeCell ref="E216:F216"/>
    <mergeCell ref="F212:G212"/>
    <mergeCell ref="F213:G213"/>
    <mergeCell ref="E217:F217"/>
    <mergeCell ref="E218:F218"/>
    <mergeCell ref="E219:F219"/>
    <mergeCell ref="E246:F246"/>
    <mergeCell ref="E247:F247"/>
    <mergeCell ref="E248:F248"/>
    <mergeCell ref="E223:F223"/>
    <mergeCell ref="E224:F224"/>
    <mergeCell ref="E231:F231"/>
    <mergeCell ref="E232:F232"/>
    <mergeCell ref="E233:F233"/>
    <mergeCell ref="E237:F237"/>
    <mergeCell ref="E225:F225"/>
    <mergeCell ref="E226:F226"/>
    <mergeCell ref="E227:F227"/>
    <mergeCell ref="E234:F234"/>
    <mergeCell ref="E235:F235"/>
    <mergeCell ref="E236:F236"/>
    <mergeCell ref="E249:F249"/>
    <mergeCell ref="E250:F250"/>
    <mergeCell ref="E251:F251"/>
    <mergeCell ref="E255:F255"/>
    <mergeCell ref="E256:F256"/>
    <mergeCell ref="E257:F257"/>
    <mergeCell ref="E258:F258"/>
    <mergeCell ref="E259:F259"/>
    <mergeCell ref="E285:F285"/>
    <mergeCell ref="E289:F289"/>
    <mergeCell ref="E290:F290"/>
    <mergeCell ref="E265:F265"/>
    <mergeCell ref="E266:F266"/>
    <mergeCell ref="E267:F267"/>
    <mergeCell ref="E271:F271"/>
    <mergeCell ref="E275:F275"/>
    <mergeCell ref="E281:F281"/>
    <mergeCell ref="E279:F279"/>
    <mergeCell ref="E280:F280"/>
    <mergeCell ref="E270:F270"/>
    <mergeCell ref="E276:F276"/>
    <mergeCell ref="E277:F277"/>
    <mergeCell ref="E278:F278"/>
    <mergeCell ref="E286:F286"/>
    <mergeCell ref="E287:F287"/>
    <mergeCell ref="E291:F291"/>
    <mergeCell ref="E292:F292"/>
    <mergeCell ref="E299:F299"/>
    <mergeCell ref="E300:F300"/>
    <mergeCell ref="E301:F301"/>
    <mergeCell ref="E302:F302"/>
    <mergeCell ref="E306:F306"/>
    <mergeCell ref="E310:F310"/>
    <mergeCell ref="E311:F311"/>
    <mergeCell ref="E312:F312"/>
    <mergeCell ref="E328:F328"/>
    <mergeCell ref="E329:F329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E330:F330"/>
    <mergeCell ref="E331:F331"/>
    <mergeCell ref="E332:F332"/>
    <mergeCell ref="E333:F333"/>
    <mergeCell ref="E340:F340"/>
    <mergeCell ref="E341:F341"/>
    <mergeCell ref="E334:F334"/>
    <mergeCell ref="E335:F335"/>
    <mergeCell ref="E336:F336"/>
    <mergeCell ref="E367:F367"/>
    <mergeCell ref="E368:F368"/>
    <mergeCell ref="E342:F342"/>
    <mergeCell ref="E343:F343"/>
    <mergeCell ref="E350:F350"/>
    <mergeCell ref="E359:F359"/>
    <mergeCell ref="E363:F363"/>
    <mergeCell ref="E344:F344"/>
    <mergeCell ref="E345:F345"/>
    <mergeCell ref="E346:F346"/>
    <mergeCell ref="E351:F351"/>
    <mergeCell ref="E352:F352"/>
    <mergeCell ref="E353:F353"/>
    <mergeCell ref="E381:F381"/>
    <mergeCell ref="E385:F385"/>
    <mergeCell ref="E386:F386"/>
    <mergeCell ref="E387:F387"/>
    <mergeCell ref="E383:F383"/>
    <mergeCell ref="E384:F384"/>
    <mergeCell ref="F391:G391"/>
    <mergeCell ref="E377:F377"/>
    <mergeCell ref="E378:F378"/>
    <mergeCell ref="E379:F379"/>
    <mergeCell ref="E380:F380"/>
    <mergeCell ref="E372:F372"/>
    <mergeCell ref="E373:F373"/>
    <mergeCell ref="E84:F84"/>
    <mergeCell ref="E91:F91"/>
    <mergeCell ref="E92:F92"/>
    <mergeCell ref="E83:F83"/>
    <mergeCell ref="E111:F111"/>
    <mergeCell ref="E112:F112"/>
    <mergeCell ref="E85:F85"/>
    <mergeCell ref="E82:F82"/>
    <mergeCell ref="E89:F89"/>
    <mergeCell ref="E90:F90"/>
    <mergeCell ref="A6:J6"/>
    <mergeCell ref="A3:B3"/>
    <mergeCell ref="C5:E5"/>
    <mergeCell ref="I1:J1"/>
    <mergeCell ref="A1:B1"/>
    <mergeCell ref="A2:B2"/>
    <mergeCell ref="C3:D3"/>
    <mergeCell ref="A4:B4"/>
    <mergeCell ref="C4:D4"/>
    <mergeCell ref="A5:B5"/>
    <mergeCell ref="G3:H3"/>
    <mergeCell ref="G2:H2"/>
    <mergeCell ref="G1:H1"/>
    <mergeCell ref="G4:H4"/>
    <mergeCell ref="G5:H5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63" firstPageNumber="0" fitToHeight="0" orientation="landscape" r:id="rId1"/>
  <headerFooter scaleWithDoc="0">
    <oddFooter>&amp;L&amp;8&amp;F&amp;C&amp;8Orçamento Descritivo – Apêndice B: Orçamento Analítico – Página &amp;P de &amp;N&amp;R&amp;8Assinado digitalmente</oddFooter>
  </headerFooter>
  <rowBreaks count="7" manualBreakCount="7">
    <brk id="36" max="9" man="1"/>
    <brk id="66" max="9" man="1"/>
    <brk id="95" max="9" man="1"/>
    <brk id="122" max="9" man="1"/>
    <brk id="332" max="9" man="1"/>
    <brk id="356" max="9" man="1"/>
    <brk id="376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K1290"/>
  <sheetViews>
    <sheetView view="pageBreakPreview" topLeftCell="A1270" zoomScaleNormal="100" zoomScaleSheetLayoutView="100" workbookViewId="0">
      <selection activeCell="C17" sqref="C17"/>
    </sheetView>
  </sheetViews>
  <sheetFormatPr defaultColWidth="8.7109375" defaultRowHeight="15" x14ac:dyDescent="0.25"/>
  <cols>
    <col min="1" max="1" width="13.7109375" style="3" customWidth="1"/>
    <col min="2" max="2" width="20.85546875" style="3" customWidth="1"/>
    <col min="3" max="3" width="18.140625" style="3" customWidth="1"/>
    <col min="4" max="4" width="72.42578125" style="3" customWidth="1"/>
    <col min="5" max="5" width="13" style="3" customWidth="1"/>
    <col min="6" max="6" width="16.42578125" style="3" customWidth="1"/>
    <col min="7" max="7" width="13.7109375" style="3" customWidth="1"/>
    <col min="8" max="10" width="16.42578125" style="3" customWidth="1"/>
    <col min="11" max="1019" width="8.7109375" style="3"/>
    <col min="1020" max="1024" width="11.5703125" style="3" customWidth="1"/>
    <col min="1025" max="16384" width="8.7109375" style="3"/>
  </cols>
  <sheetData>
    <row r="1" spans="1:11" x14ac:dyDescent="0.25">
      <c r="A1" s="249" t="s">
        <v>79</v>
      </c>
      <c r="B1" s="250"/>
      <c r="C1" s="75" t="str">
        <f>dados!B3</f>
        <v>REPARAÇÃO DO ESGOTO DO RANCHO DA 2º COMPANHIA DE SUPRIMENTO</v>
      </c>
      <c r="D1" s="75"/>
      <c r="E1" s="75"/>
      <c r="F1" s="89" t="s">
        <v>128</v>
      </c>
      <c r="G1" s="289">
        <f>dados!B6</f>
        <v>110</v>
      </c>
      <c r="H1" s="290"/>
      <c r="I1" s="265" t="s">
        <v>6</v>
      </c>
      <c r="J1" s="267"/>
    </row>
    <row r="2" spans="1:11" x14ac:dyDescent="0.25">
      <c r="A2" s="247" t="s">
        <v>1</v>
      </c>
      <c r="B2" s="248"/>
      <c r="C2" s="94" t="str">
        <f>dados!B4</f>
        <v>2Cia 5BSup</v>
      </c>
      <c r="D2" s="94"/>
      <c r="E2" s="72"/>
      <c r="F2" s="76" t="s">
        <v>132</v>
      </c>
      <c r="G2" s="287" t="s">
        <v>80</v>
      </c>
      <c r="H2" s="288"/>
      <c r="I2" s="92"/>
      <c r="J2" s="93"/>
    </row>
    <row r="3" spans="1:11" x14ac:dyDescent="0.25">
      <c r="A3" s="247" t="s">
        <v>2</v>
      </c>
      <c r="B3" s="248"/>
      <c r="C3" s="263" t="str">
        <f>dados!B5</f>
        <v>PALMEIRA/PR</v>
      </c>
      <c r="D3" s="263"/>
      <c r="E3" s="73"/>
      <c r="F3" s="76" t="s">
        <v>133</v>
      </c>
      <c r="G3" s="285">
        <f>dados!B8</f>
        <v>45960</v>
      </c>
      <c r="H3" s="286"/>
      <c r="I3" s="92"/>
      <c r="J3" s="93"/>
    </row>
    <row r="4" spans="1:11" x14ac:dyDescent="0.25">
      <c r="A4" s="247" t="s">
        <v>97</v>
      </c>
      <c r="B4" s="248"/>
      <c r="C4" s="264">
        <f>dados!B10</f>
        <v>0.28489999999999999</v>
      </c>
      <c r="D4" s="264"/>
      <c r="E4" s="73"/>
      <c r="F4" s="76" t="s">
        <v>48</v>
      </c>
      <c r="G4" s="261" t="str">
        <f>dados!B11</f>
        <v>N/A</v>
      </c>
      <c r="H4" s="262"/>
      <c r="I4" s="92"/>
      <c r="J4" s="93"/>
    </row>
    <row r="5" spans="1:11" ht="30.75" customHeight="1" thickBot="1" x14ac:dyDescent="0.3">
      <c r="A5" s="257" t="s">
        <v>137</v>
      </c>
      <c r="B5" s="258"/>
      <c r="C5" s="256" t="str">
        <f>dados!A16</f>
        <v>SINAPI - 09/2025 - Paraná; ORSE - 08/2025 - Sergipe; IOPES - 07/2025 - Espírito Santo; CPOS - 09/2025 - São Paulo.</v>
      </c>
      <c r="D5" s="256"/>
      <c r="E5" s="256"/>
      <c r="F5" s="190" t="s">
        <v>124</v>
      </c>
      <c r="G5" s="259">
        <f>dados!B14</f>
        <v>45901</v>
      </c>
      <c r="H5" s="260"/>
      <c r="I5" s="191"/>
      <c r="J5" s="192"/>
    </row>
    <row r="6" spans="1:11" ht="19.5" thickBot="1" x14ac:dyDescent="0.3">
      <c r="A6" s="298" t="s">
        <v>45</v>
      </c>
      <c r="B6" s="299"/>
      <c r="C6" s="299"/>
      <c r="D6" s="299"/>
      <c r="E6" s="299"/>
      <c r="F6" s="299"/>
      <c r="G6" s="299"/>
      <c r="H6" s="299"/>
      <c r="I6" s="299"/>
      <c r="J6" s="300"/>
    </row>
    <row r="7" spans="1:11" ht="15" customHeight="1" x14ac:dyDescent="0.25">
      <c r="A7" s="147" t="s">
        <v>212</v>
      </c>
      <c r="B7" s="148" t="s">
        <v>257</v>
      </c>
      <c r="C7" s="147" t="s">
        <v>258</v>
      </c>
      <c r="D7" s="147" t="s">
        <v>10</v>
      </c>
      <c r="E7" s="293" t="s">
        <v>259</v>
      </c>
      <c r="F7" s="293"/>
      <c r="G7" s="149" t="s">
        <v>260</v>
      </c>
      <c r="H7" s="148" t="s">
        <v>261</v>
      </c>
      <c r="I7" s="148" t="s">
        <v>262</v>
      </c>
      <c r="J7" s="148" t="s">
        <v>11</v>
      </c>
      <c r="K7" s="8"/>
    </row>
    <row r="8" spans="1:11" ht="15" customHeight="1" x14ac:dyDescent="0.25">
      <c r="A8" s="135" t="s">
        <v>263</v>
      </c>
      <c r="B8" s="136" t="s">
        <v>215</v>
      </c>
      <c r="C8" s="135" t="s">
        <v>213</v>
      </c>
      <c r="D8" s="135" t="s">
        <v>216</v>
      </c>
      <c r="E8" s="292" t="s">
        <v>264</v>
      </c>
      <c r="F8" s="292"/>
      <c r="G8" s="137" t="s">
        <v>104</v>
      </c>
      <c r="H8" s="150">
        <v>1</v>
      </c>
      <c r="I8" s="138">
        <v>271.47000000000003</v>
      </c>
      <c r="J8" s="138">
        <v>271.47000000000003</v>
      </c>
      <c r="K8" s="8"/>
    </row>
    <row r="9" spans="1:11" ht="15" customHeight="1" x14ac:dyDescent="0.25">
      <c r="A9" s="151" t="s">
        <v>265</v>
      </c>
      <c r="B9" s="152" t="s">
        <v>276</v>
      </c>
      <c r="C9" s="151" t="s">
        <v>213</v>
      </c>
      <c r="D9" s="151" t="s">
        <v>277</v>
      </c>
      <c r="E9" s="294" t="s">
        <v>278</v>
      </c>
      <c r="F9" s="294"/>
      <c r="G9" s="153" t="s">
        <v>104</v>
      </c>
      <c r="H9" s="154">
        <v>1</v>
      </c>
      <c r="I9" s="155">
        <v>271.47000000000003</v>
      </c>
      <c r="J9" s="155">
        <v>271.47000000000003</v>
      </c>
      <c r="K9" s="8"/>
    </row>
    <row r="10" spans="1:11" ht="15" customHeight="1" thickBot="1" x14ac:dyDescent="0.3">
      <c r="A10" s="156"/>
      <c r="B10" s="156"/>
      <c r="C10" s="156"/>
      <c r="D10" s="156"/>
      <c r="E10" s="156" t="s">
        <v>267</v>
      </c>
      <c r="F10" s="157">
        <v>0</v>
      </c>
      <c r="G10" s="156" t="s">
        <v>268</v>
      </c>
      <c r="H10" s="157">
        <v>0</v>
      </c>
      <c r="I10" s="156" t="s">
        <v>269</v>
      </c>
      <c r="J10" s="157">
        <v>0</v>
      </c>
      <c r="K10" s="8"/>
    </row>
    <row r="11" spans="1:11" ht="25.5" customHeight="1" thickTop="1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8"/>
    </row>
    <row r="12" spans="1:11" x14ac:dyDescent="0.25">
      <c r="A12" s="147" t="s">
        <v>219</v>
      </c>
      <c r="B12" s="148" t="s">
        <v>257</v>
      </c>
      <c r="C12" s="147" t="s">
        <v>258</v>
      </c>
      <c r="D12" s="147" t="s">
        <v>10</v>
      </c>
      <c r="E12" s="293" t="s">
        <v>259</v>
      </c>
      <c r="F12" s="293"/>
      <c r="G12" s="149" t="s">
        <v>260</v>
      </c>
      <c r="H12" s="148" t="s">
        <v>261</v>
      </c>
      <c r="I12" s="148" t="s">
        <v>262</v>
      </c>
      <c r="J12" s="148" t="s">
        <v>11</v>
      </c>
      <c r="K12" s="8"/>
    </row>
    <row r="13" spans="1:11" ht="15" customHeight="1" x14ac:dyDescent="0.25">
      <c r="A13" s="135" t="s">
        <v>263</v>
      </c>
      <c r="B13" s="136" t="s">
        <v>273</v>
      </c>
      <c r="C13" s="135" t="s">
        <v>14</v>
      </c>
      <c r="D13" s="135" t="s">
        <v>274</v>
      </c>
      <c r="E13" s="292" t="s">
        <v>789</v>
      </c>
      <c r="F13" s="292"/>
      <c r="G13" s="137" t="s">
        <v>220</v>
      </c>
      <c r="H13" s="150">
        <v>1</v>
      </c>
      <c r="I13" s="138">
        <v>130.72</v>
      </c>
      <c r="J13" s="138">
        <v>130.72</v>
      </c>
      <c r="K13" s="8"/>
    </row>
    <row r="14" spans="1:11" ht="15" customHeight="1" x14ac:dyDescent="0.25">
      <c r="A14" s="160" t="s">
        <v>272</v>
      </c>
      <c r="B14" s="161" t="s">
        <v>495</v>
      </c>
      <c r="C14" s="160" t="s">
        <v>14</v>
      </c>
      <c r="D14" s="160" t="s">
        <v>496</v>
      </c>
      <c r="E14" s="291" t="s">
        <v>789</v>
      </c>
      <c r="F14" s="291"/>
      <c r="G14" s="162" t="s">
        <v>220</v>
      </c>
      <c r="H14" s="163">
        <v>1</v>
      </c>
      <c r="I14" s="164">
        <v>1.86</v>
      </c>
      <c r="J14" s="164">
        <v>1.86</v>
      </c>
      <c r="K14" s="8"/>
    </row>
    <row r="15" spans="1:11" ht="25.5" customHeight="1" x14ac:dyDescent="0.25">
      <c r="A15" s="151" t="s">
        <v>265</v>
      </c>
      <c r="B15" s="152" t="s">
        <v>289</v>
      </c>
      <c r="C15" s="151" t="s">
        <v>14</v>
      </c>
      <c r="D15" s="151" t="s">
        <v>290</v>
      </c>
      <c r="E15" s="294" t="s">
        <v>279</v>
      </c>
      <c r="F15" s="294"/>
      <c r="G15" s="153" t="s">
        <v>220</v>
      </c>
      <c r="H15" s="154">
        <v>1</v>
      </c>
      <c r="I15" s="155">
        <v>0.77</v>
      </c>
      <c r="J15" s="155">
        <v>0.77</v>
      </c>
      <c r="K15" s="8"/>
    </row>
    <row r="16" spans="1:11" ht="25.5" customHeight="1" x14ac:dyDescent="0.25">
      <c r="A16" s="151" t="s">
        <v>265</v>
      </c>
      <c r="B16" s="152" t="s">
        <v>284</v>
      </c>
      <c r="C16" s="151" t="s">
        <v>14</v>
      </c>
      <c r="D16" s="151" t="s">
        <v>285</v>
      </c>
      <c r="E16" s="294" t="s">
        <v>279</v>
      </c>
      <c r="F16" s="294"/>
      <c r="G16" s="153" t="s">
        <v>220</v>
      </c>
      <c r="H16" s="154">
        <v>1</v>
      </c>
      <c r="I16" s="155">
        <v>0.08</v>
      </c>
      <c r="J16" s="155">
        <v>0.08</v>
      </c>
      <c r="K16" s="8"/>
    </row>
    <row r="17" spans="1:10" ht="25.5" x14ac:dyDescent="0.25">
      <c r="A17" s="151" t="s">
        <v>265</v>
      </c>
      <c r="B17" s="152" t="s">
        <v>286</v>
      </c>
      <c r="C17" s="151" t="s">
        <v>14</v>
      </c>
      <c r="D17" s="151" t="s">
        <v>287</v>
      </c>
      <c r="E17" s="294" t="s">
        <v>279</v>
      </c>
      <c r="F17" s="294"/>
      <c r="G17" s="153" t="s">
        <v>220</v>
      </c>
      <c r="H17" s="154">
        <v>1</v>
      </c>
      <c r="I17" s="155">
        <v>0.01</v>
      </c>
      <c r="J17" s="155">
        <v>0.01</v>
      </c>
    </row>
    <row r="18" spans="1:10" ht="25.5" customHeight="1" x14ac:dyDescent="0.25">
      <c r="A18" s="151" t="s">
        <v>265</v>
      </c>
      <c r="B18" s="152" t="s">
        <v>281</v>
      </c>
      <c r="C18" s="151" t="s">
        <v>14</v>
      </c>
      <c r="D18" s="151" t="s">
        <v>282</v>
      </c>
      <c r="E18" s="294" t="s">
        <v>279</v>
      </c>
      <c r="F18" s="294"/>
      <c r="G18" s="153" t="s">
        <v>220</v>
      </c>
      <c r="H18" s="154">
        <v>1</v>
      </c>
      <c r="I18" s="155">
        <v>1.43</v>
      </c>
      <c r="J18" s="155">
        <v>1.43</v>
      </c>
    </row>
    <row r="19" spans="1:10" ht="25.5" customHeight="1" x14ac:dyDescent="0.25">
      <c r="A19" s="151" t="s">
        <v>265</v>
      </c>
      <c r="B19" s="152" t="s">
        <v>379</v>
      </c>
      <c r="C19" s="151" t="s">
        <v>14</v>
      </c>
      <c r="D19" s="151" t="s">
        <v>497</v>
      </c>
      <c r="E19" s="294" t="s">
        <v>280</v>
      </c>
      <c r="F19" s="294"/>
      <c r="G19" s="153" t="s">
        <v>220</v>
      </c>
      <c r="H19" s="154">
        <v>1</v>
      </c>
      <c r="I19" s="155">
        <v>126.57</v>
      </c>
      <c r="J19" s="155">
        <v>126.57</v>
      </c>
    </row>
    <row r="20" spans="1:10" ht="25.5" customHeight="1" thickBot="1" x14ac:dyDescent="0.3">
      <c r="A20" s="156"/>
      <c r="B20" s="156"/>
      <c r="C20" s="156"/>
      <c r="D20" s="156"/>
      <c r="E20" s="156" t="s">
        <v>267</v>
      </c>
      <c r="F20" s="157">
        <v>128.43</v>
      </c>
      <c r="G20" s="156" t="s">
        <v>268</v>
      </c>
      <c r="H20" s="157">
        <v>0</v>
      </c>
      <c r="I20" s="156" t="s">
        <v>269</v>
      </c>
      <c r="J20" s="157">
        <v>128.43</v>
      </c>
    </row>
    <row r="21" spans="1:10" ht="25.5" customHeight="1" thickTop="1" x14ac:dyDescent="0.25">
      <c r="A21" s="159"/>
      <c r="B21" s="159"/>
      <c r="C21" s="159"/>
      <c r="D21" s="159"/>
      <c r="E21" s="159"/>
      <c r="F21" s="159"/>
      <c r="G21" s="159"/>
      <c r="H21" s="159"/>
      <c r="I21" s="159"/>
      <c r="J21" s="159"/>
    </row>
    <row r="22" spans="1:10" ht="15" customHeight="1" x14ac:dyDescent="0.25">
      <c r="A22" s="147" t="s">
        <v>223</v>
      </c>
      <c r="B22" s="148" t="s">
        <v>257</v>
      </c>
      <c r="C22" s="147" t="s">
        <v>258</v>
      </c>
      <c r="D22" s="147" t="s">
        <v>10</v>
      </c>
      <c r="E22" s="293" t="s">
        <v>259</v>
      </c>
      <c r="F22" s="293"/>
      <c r="G22" s="149" t="s">
        <v>260</v>
      </c>
      <c r="H22" s="148" t="s">
        <v>261</v>
      </c>
      <c r="I22" s="148" t="s">
        <v>262</v>
      </c>
      <c r="J22" s="148" t="s">
        <v>11</v>
      </c>
    </row>
    <row r="23" spans="1:10" ht="25.5" customHeight="1" x14ac:dyDescent="0.25">
      <c r="A23" s="135" t="s">
        <v>263</v>
      </c>
      <c r="B23" s="136" t="s">
        <v>488</v>
      </c>
      <c r="C23" s="135" t="s">
        <v>213</v>
      </c>
      <c r="D23" s="135" t="s">
        <v>489</v>
      </c>
      <c r="E23" s="292" t="s">
        <v>275</v>
      </c>
      <c r="F23" s="292"/>
      <c r="G23" s="137" t="s">
        <v>486</v>
      </c>
      <c r="H23" s="150">
        <v>1</v>
      </c>
      <c r="I23" s="138">
        <v>104.11</v>
      </c>
      <c r="J23" s="138">
        <v>104.11</v>
      </c>
    </row>
    <row r="24" spans="1:10" ht="25.5" customHeight="1" x14ac:dyDescent="0.25">
      <c r="A24" s="160" t="s">
        <v>272</v>
      </c>
      <c r="B24" s="161" t="s">
        <v>297</v>
      </c>
      <c r="C24" s="160" t="s">
        <v>14</v>
      </c>
      <c r="D24" s="160" t="s">
        <v>298</v>
      </c>
      <c r="E24" s="291" t="s">
        <v>789</v>
      </c>
      <c r="F24" s="291"/>
      <c r="G24" s="162" t="s">
        <v>220</v>
      </c>
      <c r="H24" s="163">
        <v>0.63</v>
      </c>
      <c r="I24" s="164">
        <v>27.87</v>
      </c>
      <c r="J24" s="164">
        <v>17.55</v>
      </c>
    </row>
    <row r="25" spans="1:10" ht="25.5" customHeight="1" x14ac:dyDescent="0.25">
      <c r="A25" s="151" t="s">
        <v>265</v>
      </c>
      <c r="B25" s="152" t="s">
        <v>477</v>
      </c>
      <c r="C25" s="151" t="s">
        <v>478</v>
      </c>
      <c r="D25" s="151" t="s">
        <v>608</v>
      </c>
      <c r="E25" s="294" t="s">
        <v>279</v>
      </c>
      <c r="F25" s="294"/>
      <c r="G25" s="153" t="s">
        <v>224</v>
      </c>
      <c r="H25" s="154">
        <v>1</v>
      </c>
      <c r="I25" s="155">
        <v>86.56</v>
      </c>
      <c r="J25" s="155">
        <v>86.56</v>
      </c>
    </row>
    <row r="26" spans="1:10" ht="38.25" customHeight="1" x14ac:dyDescent="0.25">
      <c r="A26" s="156"/>
      <c r="B26" s="156"/>
      <c r="C26" s="156"/>
      <c r="D26" s="156"/>
      <c r="E26" s="156" t="s">
        <v>267</v>
      </c>
      <c r="F26" s="157">
        <v>11.76</v>
      </c>
      <c r="G26" s="156" t="s">
        <v>268</v>
      </c>
      <c r="H26" s="157">
        <v>0</v>
      </c>
      <c r="I26" s="156" t="s">
        <v>269</v>
      </c>
      <c r="J26" s="157">
        <v>11.76</v>
      </c>
    </row>
    <row r="27" spans="1:10" ht="38.25" customHeight="1" x14ac:dyDescent="0.25">
      <c r="A27" s="275" t="s">
        <v>1178</v>
      </c>
      <c r="B27" s="275"/>
      <c r="C27" s="275"/>
      <c r="D27" s="275"/>
      <c r="E27" s="275"/>
      <c r="F27" s="275"/>
      <c r="G27" s="275"/>
      <c r="H27" s="275"/>
      <c r="I27" s="275"/>
      <c r="J27" s="275"/>
    </row>
    <row r="28" spans="1:10" ht="15.75" customHeight="1" thickBot="1" x14ac:dyDescent="0.3">
      <c r="A28" s="342" t="s">
        <v>1179</v>
      </c>
      <c r="B28" s="342"/>
      <c r="C28" s="342"/>
      <c r="D28" s="342"/>
      <c r="E28" s="342"/>
      <c r="F28" s="342"/>
      <c r="G28" s="342"/>
      <c r="H28" s="342"/>
      <c r="I28" s="342"/>
      <c r="J28" s="342"/>
    </row>
    <row r="29" spans="1:10" ht="15" customHeight="1" thickTop="1" x14ac:dyDescent="0.25">
      <c r="A29" s="159"/>
      <c r="B29" s="159"/>
      <c r="C29" s="159"/>
      <c r="D29" s="159"/>
      <c r="E29" s="159"/>
      <c r="F29" s="159"/>
      <c r="G29" s="159"/>
      <c r="H29" s="159"/>
      <c r="I29" s="159"/>
      <c r="J29" s="159"/>
    </row>
    <row r="30" spans="1:10" x14ac:dyDescent="0.25">
      <c r="A30" s="147" t="s">
        <v>226</v>
      </c>
      <c r="B30" s="148" t="s">
        <v>257</v>
      </c>
      <c r="C30" s="147" t="s">
        <v>258</v>
      </c>
      <c r="D30" s="147" t="s">
        <v>10</v>
      </c>
      <c r="E30" s="293" t="s">
        <v>259</v>
      </c>
      <c r="F30" s="293"/>
      <c r="G30" s="149" t="s">
        <v>260</v>
      </c>
      <c r="H30" s="148" t="s">
        <v>261</v>
      </c>
      <c r="I30" s="148" t="s">
        <v>262</v>
      </c>
      <c r="J30" s="148" t="s">
        <v>11</v>
      </c>
    </row>
    <row r="31" spans="1:10" ht="15" customHeight="1" x14ac:dyDescent="0.25">
      <c r="A31" s="135" t="s">
        <v>263</v>
      </c>
      <c r="B31" s="136" t="s">
        <v>988</v>
      </c>
      <c r="C31" s="135" t="s">
        <v>14</v>
      </c>
      <c r="D31" s="135" t="s">
        <v>989</v>
      </c>
      <c r="E31" s="292" t="s">
        <v>1084</v>
      </c>
      <c r="F31" s="292"/>
      <c r="G31" s="137" t="s">
        <v>214</v>
      </c>
      <c r="H31" s="150">
        <v>1</v>
      </c>
      <c r="I31" s="138">
        <v>2.54</v>
      </c>
      <c r="J31" s="138">
        <v>2.54</v>
      </c>
    </row>
    <row r="32" spans="1:10" ht="25.5" customHeight="1" x14ac:dyDescent="0.25">
      <c r="A32" s="160" t="s">
        <v>272</v>
      </c>
      <c r="B32" s="161" t="s">
        <v>1085</v>
      </c>
      <c r="C32" s="160" t="s">
        <v>14</v>
      </c>
      <c r="D32" s="160" t="s">
        <v>1086</v>
      </c>
      <c r="E32" s="291" t="s">
        <v>1087</v>
      </c>
      <c r="F32" s="291"/>
      <c r="G32" s="162" t="s">
        <v>295</v>
      </c>
      <c r="H32" s="163">
        <v>1.4999999999999999E-2</v>
      </c>
      <c r="I32" s="164">
        <v>4.07</v>
      </c>
      <c r="J32" s="164">
        <v>0.06</v>
      </c>
    </row>
    <row r="33" spans="1:10" ht="25.5" customHeight="1" x14ac:dyDescent="0.25">
      <c r="A33" s="160" t="s">
        <v>272</v>
      </c>
      <c r="B33" s="161" t="s">
        <v>297</v>
      </c>
      <c r="C33" s="160" t="s">
        <v>14</v>
      </c>
      <c r="D33" s="160" t="s">
        <v>298</v>
      </c>
      <c r="E33" s="291" t="s">
        <v>789</v>
      </c>
      <c r="F33" s="291"/>
      <c r="G33" s="162" t="s">
        <v>220</v>
      </c>
      <c r="H33" s="163">
        <v>8.8999999999999996E-2</v>
      </c>
      <c r="I33" s="164">
        <v>27.87</v>
      </c>
      <c r="J33" s="164">
        <v>2.48</v>
      </c>
    </row>
    <row r="34" spans="1:10" ht="25.5" customHeight="1" thickBot="1" x14ac:dyDescent="0.3">
      <c r="A34" s="156"/>
      <c r="B34" s="156"/>
      <c r="C34" s="156"/>
      <c r="D34" s="156"/>
      <c r="E34" s="156" t="s">
        <v>267</v>
      </c>
      <c r="F34" s="157">
        <v>1.66</v>
      </c>
      <c r="G34" s="156" t="s">
        <v>268</v>
      </c>
      <c r="H34" s="157">
        <v>0</v>
      </c>
      <c r="I34" s="156" t="s">
        <v>269</v>
      </c>
      <c r="J34" s="157">
        <v>1.66</v>
      </c>
    </row>
    <row r="35" spans="1:10" ht="25.5" customHeight="1" thickTop="1" x14ac:dyDescent="0.25">
      <c r="A35" s="159"/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0" ht="25.5" customHeight="1" x14ac:dyDescent="0.25">
      <c r="A36" s="147" t="s">
        <v>667</v>
      </c>
      <c r="B36" s="148" t="s">
        <v>257</v>
      </c>
      <c r="C36" s="147" t="s">
        <v>258</v>
      </c>
      <c r="D36" s="147" t="s">
        <v>10</v>
      </c>
      <c r="E36" s="293" t="s">
        <v>259</v>
      </c>
      <c r="F36" s="293"/>
      <c r="G36" s="149" t="s">
        <v>260</v>
      </c>
      <c r="H36" s="148" t="s">
        <v>261</v>
      </c>
      <c r="I36" s="148" t="s">
        <v>262</v>
      </c>
      <c r="J36" s="148" t="s">
        <v>11</v>
      </c>
    </row>
    <row r="37" spans="1:10" ht="25.5" customHeight="1" x14ac:dyDescent="0.25">
      <c r="A37" s="135" t="s">
        <v>263</v>
      </c>
      <c r="B37" s="136" t="s">
        <v>991</v>
      </c>
      <c r="C37" s="135" t="s">
        <v>14</v>
      </c>
      <c r="D37" s="135" t="s">
        <v>992</v>
      </c>
      <c r="E37" s="292" t="s">
        <v>781</v>
      </c>
      <c r="F37" s="292"/>
      <c r="G37" s="137" t="s">
        <v>224</v>
      </c>
      <c r="H37" s="150">
        <v>1</v>
      </c>
      <c r="I37" s="138">
        <v>108.78</v>
      </c>
      <c r="J37" s="138">
        <v>108.78</v>
      </c>
    </row>
    <row r="38" spans="1:10" ht="25.5" customHeight="1" x14ac:dyDescent="0.25">
      <c r="A38" s="160" t="s">
        <v>272</v>
      </c>
      <c r="B38" s="161" t="s">
        <v>299</v>
      </c>
      <c r="C38" s="160" t="s">
        <v>14</v>
      </c>
      <c r="D38" s="160" t="s">
        <v>300</v>
      </c>
      <c r="E38" s="291" t="s">
        <v>789</v>
      </c>
      <c r="F38" s="291"/>
      <c r="G38" s="162" t="s">
        <v>220</v>
      </c>
      <c r="H38" s="163">
        <v>9.4700000000000006E-2</v>
      </c>
      <c r="I38" s="164">
        <v>35.72</v>
      </c>
      <c r="J38" s="164">
        <v>3.38</v>
      </c>
    </row>
    <row r="39" spans="1:10" ht="25.5" customHeight="1" x14ac:dyDescent="0.25">
      <c r="A39" s="160" t="s">
        <v>272</v>
      </c>
      <c r="B39" s="161" t="s">
        <v>677</v>
      </c>
      <c r="C39" s="160" t="s">
        <v>14</v>
      </c>
      <c r="D39" s="160" t="s">
        <v>678</v>
      </c>
      <c r="E39" s="291" t="s">
        <v>1087</v>
      </c>
      <c r="F39" s="291"/>
      <c r="G39" s="162" t="s">
        <v>295</v>
      </c>
      <c r="H39" s="163">
        <v>1.5122</v>
      </c>
      <c r="I39" s="164">
        <v>34.32</v>
      </c>
      <c r="J39" s="164">
        <v>51.89</v>
      </c>
    </row>
    <row r="40" spans="1:10" ht="15" customHeight="1" x14ac:dyDescent="0.25">
      <c r="A40" s="160" t="s">
        <v>272</v>
      </c>
      <c r="B40" s="161" t="s">
        <v>679</v>
      </c>
      <c r="C40" s="160" t="s">
        <v>14</v>
      </c>
      <c r="D40" s="160" t="s">
        <v>680</v>
      </c>
      <c r="E40" s="291" t="s">
        <v>1087</v>
      </c>
      <c r="F40" s="291"/>
      <c r="G40" s="162" t="s">
        <v>296</v>
      </c>
      <c r="H40" s="163">
        <v>1.1661999999999999</v>
      </c>
      <c r="I40" s="164">
        <v>31.86</v>
      </c>
      <c r="J40" s="164">
        <v>37.15</v>
      </c>
    </row>
    <row r="41" spans="1:10" ht="25.5" customHeight="1" x14ac:dyDescent="0.25">
      <c r="A41" s="160" t="s">
        <v>272</v>
      </c>
      <c r="B41" s="161" t="s">
        <v>297</v>
      </c>
      <c r="C41" s="160" t="s">
        <v>14</v>
      </c>
      <c r="D41" s="160" t="s">
        <v>298</v>
      </c>
      <c r="E41" s="291" t="s">
        <v>789</v>
      </c>
      <c r="F41" s="291"/>
      <c r="G41" s="162" t="s">
        <v>220</v>
      </c>
      <c r="H41" s="163">
        <v>0.58730000000000004</v>
      </c>
      <c r="I41" s="164">
        <v>27.87</v>
      </c>
      <c r="J41" s="164">
        <v>16.36</v>
      </c>
    </row>
    <row r="42" spans="1:10" ht="25.5" customHeight="1" thickBot="1" x14ac:dyDescent="0.3">
      <c r="A42" s="156"/>
      <c r="B42" s="156"/>
      <c r="C42" s="156"/>
      <c r="D42" s="156"/>
      <c r="E42" s="156" t="s">
        <v>267</v>
      </c>
      <c r="F42" s="157">
        <v>74.45</v>
      </c>
      <c r="G42" s="156" t="s">
        <v>268</v>
      </c>
      <c r="H42" s="157">
        <v>0</v>
      </c>
      <c r="I42" s="156" t="s">
        <v>269</v>
      </c>
      <c r="J42" s="157">
        <v>74.45</v>
      </c>
    </row>
    <row r="43" spans="1:10" ht="15.75" thickTop="1" x14ac:dyDescent="0.25">
      <c r="A43" s="159"/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0" ht="15" customHeight="1" x14ac:dyDescent="0.25">
      <c r="A44" s="147" t="s">
        <v>668</v>
      </c>
      <c r="B44" s="148" t="s">
        <v>257</v>
      </c>
      <c r="C44" s="147" t="s">
        <v>258</v>
      </c>
      <c r="D44" s="147" t="s">
        <v>10</v>
      </c>
      <c r="E44" s="293" t="s">
        <v>259</v>
      </c>
      <c r="F44" s="293"/>
      <c r="G44" s="149" t="s">
        <v>260</v>
      </c>
      <c r="H44" s="148" t="s">
        <v>261</v>
      </c>
      <c r="I44" s="148" t="s">
        <v>262</v>
      </c>
      <c r="J44" s="148" t="s">
        <v>11</v>
      </c>
    </row>
    <row r="45" spans="1:10" ht="25.5" customHeight="1" x14ac:dyDescent="0.25">
      <c r="A45" s="135" t="s">
        <v>263</v>
      </c>
      <c r="B45" s="136" t="s">
        <v>993</v>
      </c>
      <c r="C45" s="135" t="s">
        <v>213</v>
      </c>
      <c r="D45" s="135" t="s">
        <v>994</v>
      </c>
      <c r="E45" s="292" t="s">
        <v>341</v>
      </c>
      <c r="F45" s="292"/>
      <c r="G45" s="137" t="s">
        <v>228</v>
      </c>
      <c r="H45" s="150">
        <v>1</v>
      </c>
      <c r="I45" s="138">
        <v>11.14</v>
      </c>
      <c r="J45" s="138">
        <v>11.14</v>
      </c>
    </row>
    <row r="46" spans="1:10" ht="25.5" customHeight="1" x14ac:dyDescent="0.25">
      <c r="A46" s="160" t="s">
        <v>272</v>
      </c>
      <c r="B46" s="161" t="s">
        <v>297</v>
      </c>
      <c r="C46" s="160" t="s">
        <v>14</v>
      </c>
      <c r="D46" s="160" t="s">
        <v>298</v>
      </c>
      <c r="E46" s="291" t="s">
        <v>789</v>
      </c>
      <c r="F46" s="291"/>
      <c r="G46" s="162" t="s">
        <v>220</v>
      </c>
      <c r="H46" s="163">
        <v>0.4</v>
      </c>
      <c r="I46" s="164">
        <v>27.87</v>
      </c>
      <c r="J46" s="164">
        <v>11.14</v>
      </c>
    </row>
    <row r="47" spans="1:10" ht="25.5" customHeight="1" thickBot="1" x14ac:dyDescent="0.3">
      <c r="A47" s="156"/>
      <c r="B47" s="156"/>
      <c r="C47" s="156"/>
      <c r="D47" s="156"/>
      <c r="E47" s="156" t="s">
        <v>267</v>
      </c>
      <c r="F47" s="157">
        <v>7.47</v>
      </c>
      <c r="G47" s="156" t="s">
        <v>268</v>
      </c>
      <c r="H47" s="157">
        <v>0</v>
      </c>
      <c r="I47" s="156" t="s">
        <v>269</v>
      </c>
      <c r="J47" s="157">
        <v>7.47</v>
      </c>
    </row>
    <row r="48" spans="1:10" ht="25.5" customHeight="1" thickTop="1" x14ac:dyDescent="0.25">
      <c r="A48" s="159"/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ht="25.5" customHeight="1" x14ac:dyDescent="0.25">
      <c r="A49" s="147" t="s">
        <v>233</v>
      </c>
      <c r="B49" s="148" t="s">
        <v>257</v>
      </c>
      <c r="C49" s="147" t="s">
        <v>258</v>
      </c>
      <c r="D49" s="147" t="s">
        <v>10</v>
      </c>
      <c r="E49" s="293" t="s">
        <v>259</v>
      </c>
      <c r="F49" s="293"/>
      <c r="G49" s="149" t="s">
        <v>260</v>
      </c>
      <c r="H49" s="148" t="s">
        <v>261</v>
      </c>
      <c r="I49" s="148" t="s">
        <v>262</v>
      </c>
      <c r="J49" s="148" t="s">
        <v>11</v>
      </c>
    </row>
    <row r="50" spans="1:10" ht="25.5" customHeight="1" x14ac:dyDescent="0.25">
      <c r="A50" s="135" t="s">
        <v>263</v>
      </c>
      <c r="B50" s="136" t="s">
        <v>995</v>
      </c>
      <c r="C50" s="135" t="s">
        <v>213</v>
      </c>
      <c r="D50" s="135" t="s">
        <v>996</v>
      </c>
      <c r="E50" s="292" t="s">
        <v>304</v>
      </c>
      <c r="F50" s="292"/>
      <c r="G50" s="137" t="s">
        <v>234</v>
      </c>
      <c r="H50" s="150">
        <v>1</v>
      </c>
      <c r="I50" s="138">
        <v>208.44</v>
      </c>
      <c r="J50" s="138">
        <v>208.44</v>
      </c>
    </row>
    <row r="51" spans="1:10" ht="25.5" customHeight="1" x14ac:dyDescent="0.25">
      <c r="A51" s="160" t="s">
        <v>272</v>
      </c>
      <c r="B51" s="161" t="s">
        <v>309</v>
      </c>
      <c r="C51" s="160" t="s">
        <v>14</v>
      </c>
      <c r="D51" s="160" t="s">
        <v>310</v>
      </c>
      <c r="E51" s="291" t="s">
        <v>789</v>
      </c>
      <c r="F51" s="291"/>
      <c r="G51" s="162" t="s">
        <v>220</v>
      </c>
      <c r="H51" s="163">
        <v>0.28000000000000003</v>
      </c>
      <c r="I51" s="164">
        <v>31.2</v>
      </c>
      <c r="J51" s="164">
        <v>8.73</v>
      </c>
    </row>
    <row r="52" spans="1:10" ht="15" customHeight="1" x14ac:dyDescent="0.25">
      <c r="A52" s="160" t="s">
        <v>272</v>
      </c>
      <c r="B52" s="161" t="s">
        <v>307</v>
      </c>
      <c r="C52" s="160" t="s">
        <v>14</v>
      </c>
      <c r="D52" s="160" t="s">
        <v>308</v>
      </c>
      <c r="E52" s="291" t="s">
        <v>789</v>
      </c>
      <c r="F52" s="291"/>
      <c r="G52" s="162" t="s">
        <v>220</v>
      </c>
      <c r="H52" s="163">
        <v>0.91</v>
      </c>
      <c r="I52" s="164">
        <v>29.17</v>
      </c>
      <c r="J52" s="164">
        <v>26.54</v>
      </c>
    </row>
    <row r="53" spans="1:10" ht="25.5" customHeight="1" x14ac:dyDescent="0.25">
      <c r="A53" s="160" t="s">
        <v>272</v>
      </c>
      <c r="B53" s="161" t="s">
        <v>305</v>
      </c>
      <c r="C53" s="160" t="s">
        <v>14</v>
      </c>
      <c r="D53" s="160" t="s">
        <v>306</v>
      </c>
      <c r="E53" s="291" t="s">
        <v>789</v>
      </c>
      <c r="F53" s="291"/>
      <c r="G53" s="162" t="s">
        <v>220</v>
      </c>
      <c r="H53" s="163">
        <v>0.8</v>
      </c>
      <c r="I53" s="164">
        <v>35.25</v>
      </c>
      <c r="J53" s="164">
        <v>28.2</v>
      </c>
    </row>
    <row r="54" spans="1:10" ht="25.5" customHeight="1" x14ac:dyDescent="0.25">
      <c r="A54" s="160" t="s">
        <v>272</v>
      </c>
      <c r="B54" s="161" t="s">
        <v>1090</v>
      </c>
      <c r="C54" s="160" t="s">
        <v>14</v>
      </c>
      <c r="D54" s="160" t="s">
        <v>1091</v>
      </c>
      <c r="E54" s="291" t="s">
        <v>789</v>
      </c>
      <c r="F54" s="291"/>
      <c r="G54" s="162" t="s">
        <v>220</v>
      </c>
      <c r="H54" s="163">
        <v>0.315</v>
      </c>
      <c r="I54" s="164">
        <v>36.6</v>
      </c>
      <c r="J54" s="164">
        <v>11.52</v>
      </c>
    </row>
    <row r="55" spans="1:10" ht="25.5" customHeight="1" x14ac:dyDescent="0.25">
      <c r="A55" s="151" t="s">
        <v>265</v>
      </c>
      <c r="B55" s="152" t="s">
        <v>109</v>
      </c>
      <c r="C55" s="151" t="s">
        <v>107</v>
      </c>
      <c r="D55" s="151" t="s">
        <v>970</v>
      </c>
      <c r="E55" s="294" t="s">
        <v>279</v>
      </c>
      <c r="F55" s="294"/>
      <c r="G55" s="153" t="s">
        <v>214</v>
      </c>
      <c r="H55" s="154">
        <v>1</v>
      </c>
      <c r="I55" s="155">
        <v>117.83</v>
      </c>
      <c r="J55" s="155">
        <v>117.83</v>
      </c>
    </row>
    <row r="56" spans="1:10" ht="25.5" customHeight="1" x14ac:dyDescent="0.25">
      <c r="A56" s="151" t="s">
        <v>265</v>
      </c>
      <c r="B56" s="152" t="s">
        <v>315</v>
      </c>
      <c r="C56" s="151" t="s">
        <v>14</v>
      </c>
      <c r="D56" s="151" t="s">
        <v>316</v>
      </c>
      <c r="E56" s="294" t="s">
        <v>279</v>
      </c>
      <c r="F56" s="294"/>
      <c r="G56" s="153" t="s">
        <v>303</v>
      </c>
      <c r="H56" s="154">
        <v>0.17499999999999999</v>
      </c>
      <c r="I56" s="155">
        <v>29.88</v>
      </c>
      <c r="J56" s="155">
        <v>5.22</v>
      </c>
    </row>
    <row r="57" spans="1:10" x14ac:dyDescent="0.25">
      <c r="A57" s="151" t="s">
        <v>265</v>
      </c>
      <c r="B57" s="152" t="s">
        <v>311</v>
      </c>
      <c r="C57" s="151" t="s">
        <v>14</v>
      </c>
      <c r="D57" s="151" t="s">
        <v>312</v>
      </c>
      <c r="E57" s="294" t="s">
        <v>279</v>
      </c>
      <c r="F57" s="294"/>
      <c r="G57" s="153" t="s">
        <v>228</v>
      </c>
      <c r="H57" s="154">
        <v>1.1499999999999999</v>
      </c>
      <c r="I57" s="155">
        <v>7.11</v>
      </c>
      <c r="J57" s="155">
        <v>8.17</v>
      </c>
    </row>
    <row r="58" spans="1:10" ht="15" customHeight="1" x14ac:dyDescent="0.25">
      <c r="A58" s="151" t="s">
        <v>265</v>
      </c>
      <c r="B58" s="152" t="s">
        <v>313</v>
      </c>
      <c r="C58" s="151" t="s">
        <v>14</v>
      </c>
      <c r="D58" s="151" t="s">
        <v>314</v>
      </c>
      <c r="E58" s="294" t="s">
        <v>279</v>
      </c>
      <c r="F58" s="294"/>
      <c r="G58" s="153" t="s">
        <v>103</v>
      </c>
      <c r="H58" s="154">
        <v>0.15</v>
      </c>
      <c r="I58" s="155">
        <v>14.9</v>
      </c>
      <c r="J58" s="155">
        <v>2.23</v>
      </c>
    </row>
    <row r="59" spans="1:10" ht="25.5" customHeight="1" thickBot="1" x14ac:dyDescent="0.3">
      <c r="A59" s="156"/>
      <c r="B59" s="156"/>
      <c r="C59" s="156"/>
      <c r="D59" s="156"/>
      <c r="E59" s="156" t="s">
        <v>267</v>
      </c>
      <c r="F59" s="157">
        <v>52.91</v>
      </c>
      <c r="G59" s="156" t="s">
        <v>268</v>
      </c>
      <c r="H59" s="157">
        <v>0</v>
      </c>
      <c r="I59" s="156" t="s">
        <v>269</v>
      </c>
      <c r="J59" s="157">
        <v>52.91</v>
      </c>
    </row>
    <row r="60" spans="1:10" ht="25.5" customHeight="1" thickTop="1" x14ac:dyDescent="0.25">
      <c r="A60" s="159"/>
      <c r="B60" s="159"/>
      <c r="C60" s="159"/>
      <c r="D60" s="159"/>
      <c r="E60" s="159"/>
      <c r="F60" s="159"/>
      <c r="G60" s="159"/>
      <c r="H60" s="159"/>
      <c r="I60" s="159"/>
      <c r="J60" s="159"/>
    </row>
    <row r="61" spans="1:10" ht="25.5" customHeight="1" x14ac:dyDescent="0.25">
      <c r="A61" s="147" t="s">
        <v>999</v>
      </c>
      <c r="B61" s="148" t="s">
        <v>257</v>
      </c>
      <c r="C61" s="147" t="s">
        <v>258</v>
      </c>
      <c r="D61" s="147" t="s">
        <v>10</v>
      </c>
      <c r="E61" s="293" t="s">
        <v>259</v>
      </c>
      <c r="F61" s="293"/>
      <c r="G61" s="149" t="s">
        <v>260</v>
      </c>
      <c r="H61" s="148" t="s">
        <v>261</v>
      </c>
      <c r="I61" s="148" t="s">
        <v>262</v>
      </c>
      <c r="J61" s="148" t="s">
        <v>11</v>
      </c>
    </row>
    <row r="62" spans="1:10" ht="25.5" customHeight="1" x14ac:dyDescent="0.25">
      <c r="A62" s="135" t="s">
        <v>263</v>
      </c>
      <c r="B62" s="136" t="s">
        <v>1000</v>
      </c>
      <c r="C62" s="135" t="s">
        <v>14</v>
      </c>
      <c r="D62" s="135" t="s">
        <v>1001</v>
      </c>
      <c r="E62" s="292" t="s">
        <v>783</v>
      </c>
      <c r="F62" s="292"/>
      <c r="G62" s="137" t="s">
        <v>224</v>
      </c>
      <c r="H62" s="150">
        <v>1</v>
      </c>
      <c r="I62" s="138">
        <v>7.14</v>
      </c>
      <c r="J62" s="138">
        <v>7.14</v>
      </c>
    </row>
    <row r="63" spans="1:10" ht="25.5" customHeight="1" x14ac:dyDescent="0.25">
      <c r="A63" s="160" t="s">
        <v>272</v>
      </c>
      <c r="B63" s="161" t="s">
        <v>1092</v>
      </c>
      <c r="C63" s="160" t="s">
        <v>14</v>
      </c>
      <c r="D63" s="160" t="s">
        <v>1093</v>
      </c>
      <c r="E63" s="291" t="s">
        <v>1087</v>
      </c>
      <c r="F63" s="291"/>
      <c r="G63" s="162" t="s">
        <v>296</v>
      </c>
      <c r="H63" s="163">
        <v>1.6503299999999999E-2</v>
      </c>
      <c r="I63" s="164">
        <v>94.56</v>
      </c>
      <c r="J63" s="164">
        <v>1.56</v>
      </c>
    </row>
    <row r="64" spans="1:10" ht="25.5" customHeight="1" x14ac:dyDescent="0.25">
      <c r="A64" s="160" t="s">
        <v>272</v>
      </c>
      <c r="B64" s="161" t="s">
        <v>297</v>
      </c>
      <c r="C64" s="160" t="s">
        <v>14</v>
      </c>
      <c r="D64" s="160" t="s">
        <v>298</v>
      </c>
      <c r="E64" s="291" t="s">
        <v>789</v>
      </c>
      <c r="F64" s="291"/>
      <c r="G64" s="162" t="s">
        <v>220</v>
      </c>
      <c r="H64" s="163">
        <v>3.7454300000000003E-2</v>
      </c>
      <c r="I64" s="164">
        <v>27.87</v>
      </c>
      <c r="J64" s="164">
        <v>1.04</v>
      </c>
    </row>
    <row r="65" spans="1:10" ht="25.5" customHeight="1" x14ac:dyDescent="0.25">
      <c r="A65" s="160" t="s">
        <v>272</v>
      </c>
      <c r="B65" s="161" t="s">
        <v>1094</v>
      </c>
      <c r="C65" s="160" t="s">
        <v>14</v>
      </c>
      <c r="D65" s="160" t="s">
        <v>1095</v>
      </c>
      <c r="E65" s="291" t="s">
        <v>1087</v>
      </c>
      <c r="F65" s="291"/>
      <c r="G65" s="162" t="s">
        <v>295</v>
      </c>
      <c r="H65" s="163">
        <v>2.0951000000000001E-2</v>
      </c>
      <c r="I65" s="164">
        <v>217.09</v>
      </c>
      <c r="J65" s="164">
        <v>4.54</v>
      </c>
    </row>
    <row r="66" spans="1:10" ht="25.5" customHeight="1" thickBot="1" x14ac:dyDescent="0.3">
      <c r="A66" s="156"/>
      <c r="B66" s="156"/>
      <c r="C66" s="156"/>
      <c r="D66" s="156"/>
      <c r="E66" s="156" t="s">
        <v>267</v>
      </c>
      <c r="F66" s="157">
        <v>1.69</v>
      </c>
      <c r="G66" s="156" t="s">
        <v>268</v>
      </c>
      <c r="H66" s="157">
        <v>0</v>
      </c>
      <c r="I66" s="156" t="s">
        <v>269</v>
      </c>
      <c r="J66" s="157">
        <v>1.69</v>
      </c>
    </row>
    <row r="67" spans="1:10" ht="15.75" customHeight="1" thickTop="1" x14ac:dyDescent="0.25">
      <c r="A67" s="159"/>
      <c r="B67" s="159"/>
      <c r="C67" s="159"/>
      <c r="D67" s="159"/>
      <c r="E67" s="159"/>
      <c r="F67" s="159"/>
      <c r="G67" s="159"/>
      <c r="H67" s="159"/>
      <c r="I67" s="159"/>
      <c r="J67" s="159"/>
    </row>
    <row r="68" spans="1:10" ht="15.75" customHeight="1" x14ac:dyDescent="0.25">
      <c r="A68" s="147" t="s">
        <v>1002</v>
      </c>
      <c r="B68" s="148" t="s">
        <v>257</v>
      </c>
      <c r="C68" s="147" t="s">
        <v>258</v>
      </c>
      <c r="D68" s="147" t="s">
        <v>10</v>
      </c>
      <c r="E68" s="293" t="s">
        <v>259</v>
      </c>
      <c r="F68" s="293"/>
      <c r="G68" s="149" t="s">
        <v>260</v>
      </c>
      <c r="H68" s="148" t="s">
        <v>261</v>
      </c>
      <c r="I68" s="148" t="s">
        <v>262</v>
      </c>
      <c r="J68" s="148" t="s">
        <v>11</v>
      </c>
    </row>
    <row r="69" spans="1:10" ht="51" x14ac:dyDescent="0.25">
      <c r="A69" s="135" t="s">
        <v>263</v>
      </c>
      <c r="B69" s="136" t="s">
        <v>1003</v>
      </c>
      <c r="C69" s="135" t="s">
        <v>14</v>
      </c>
      <c r="D69" s="135" t="s">
        <v>1004</v>
      </c>
      <c r="E69" s="292" t="s">
        <v>783</v>
      </c>
      <c r="F69" s="292"/>
      <c r="G69" s="137" t="s">
        <v>224</v>
      </c>
      <c r="H69" s="150">
        <v>1</v>
      </c>
      <c r="I69" s="138">
        <v>8.6199999999999992</v>
      </c>
      <c r="J69" s="138">
        <v>8.6199999999999992</v>
      </c>
    </row>
    <row r="70" spans="1:10" ht="15" customHeight="1" x14ac:dyDescent="0.25">
      <c r="A70" s="160" t="s">
        <v>272</v>
      </c>
      <c r="B70" s="161" t="s">
        <v>1097</v>
      </c>
      <c r="C70" s="160" t="s">
        <v>14</v>
      </c>
      <c r="D70" s="160" t="s">
        <v>1098</v>
      </c>
      <c r="E70" s="291" t="s">
        <v>1087</v>
      </c>
      <c r="F70" s="291"/>
      <c r="G70" s="162" t="s">
        <v>295</v>
      </c>
      <c r="H70" s="163">
        <v>3.0326200000000001E-2</v>
      </c>
      <c r="I70" s="164">
        <v>149.62</v>
      </c>
      <c r="J70" s="164">
        <v>4.53</v>
      </c>
    </row>
    <row r="71" spans="1:10" ht="25.5" customHeight="1" x14ac:dyDescent="0.25">
      <c r="A71" s="160" t="s">
        <v>272</v>
      </c>
      <c r="B71" s="161" t="s">
        <v>297</v>
      </c>
      <c r="C71" s="160" t="s">
        <v>14</v>
      </c>
      <c r="D71" s="160" t="s">
        <v>298</v>
      </c>
      <c r="E71" s="291" t="s">
        <v>789</v>
      </c>
      <c r="F71" s="291"/>
      <c r="G71" s="162" t="s">
        <v>220</v>
      </c>
      <c r="H71" s="163">
        <v>6.4533800000000002E-2</v>
      </c>
      <c r="I71" s="164">
        <v>27.87</v>
      </c>
      <c r="J71" s="164">
        <v>1.79</v>
      </c>
    </row>
    <row r="72" spans="1:10" ht="25.5" customHeight="1" x14ac:dyDescent="0.25">
      <c r="A72" s="160" t="s">
        <v>272</v>
      </c>
      <c r="B72" s="161" t="s">
        <v>1099</v>
      </c>
      <c r="C72" s="160" t="s">
        <v>14</v>
      </c>
      <c r="D72" s="160" t="s">
        <v>1100</v>
      </c>
      <c r="E72" s="291" t="s">
        <v>1087</v>
      </c>
      <c r="F72" s="291"/>
      <c r="G72" s="162" t="s">
        <v>296</v>
      </c>
      <c r="H72" s="163">
        <v>3.4207599999999998E-2</v>
      </c>
      <c r="I72" s="164">
        <v>67.290000000000006</v>
      </c>
      <c r="J72" s="164">
        <v>2.2999999999999998</v>
      </c>
    </row>
    <row r="73" spans="1:10" ht="25.5" customHeight="1" thickBot="1" x14ac:dyDescent="0.3">
      <c r="A73" s="156"/>
      <c r="B73" s="156"/>
      <c r="C73" s="156"/>
      <c r="D73" s="156"/>
      <c r="E73" s="156" t="s">
        <v>267</v>
      </c>
      <c r="F73" s="157">
        <v>2.93</v>
      </c>
      <c r="G73" s="156" t="s">
        <v>268</v>
      </c>
      <c r="H73" s="157">
        <v>0</v>
      </c>
      <c r="I73" s="156" t="s">
        <v>269</v>
      </c>
      <c r="J73" s="157">
        <v>2.93</v>
      </c>
    </row>
    <row r="74" spans="1:10" ht="25.5" customHeight="1" thickTop="1" x14ac:dyDescent="0.25">
      <c r="A74" s="159"/>
      <c r="B74" s="159"/>
      <c r="C74" s="159"/>
      <c r="D74" s="159"/>
      <c r="E74" s="159"/>
      <c r="F74" s="159"/>
      <c r="G74" s="159"/>
      <c r="H74" s="159"/>
      <c r="I74" s="159"/>
      <c r="J74" s="159"/>
    </row>
    <row r="75" spans="1:10" ht="25.5" customHeight="1" x14ac:dyDescent="0.25">
      <c r="A75" s="147" t="s">
        <v>1005</v>
      </c>
      <c r="B75" s="148" t="s">
        <v>257</v>
      </c>
      <c r="C75" s="147" t="s">
        <v>258</v>
      </c>
      <c r="D75" s="147" t="s">
        <v>10</v>
      </c>
      <c r="E75" s="293" t="s">
        <v>259</v>
      </c>
      <c r="F75" s="293"/>
      <c r="G75" s="149" t="s">
        <v>260</v>
      </c>
      <c r="H75" s="148" t="s">
        <v>261</v>
      </c>
      <c r="I75" s="148" t="s">
        <v>262</v>
      </c>
      <c r="J75" s="148" t="s">
        <v>11</v>
      </c>
    </row>
    <row r="76" spans="1:10" ht="25.5" customHeight="1" x14ac:dyDescent="0.25">
      <c r="A76" s="135" t="s">
        <v>263</v>
      </c>
      <c r="B76" s="136" t="s">
        <v>1006</v>
      </c>
      <c r="C76" s="135" t="s">
        <v>14</v>
      </c>
      <c r="D76" s="135" t="s">
        <v>1007</v>
      </c>
      <c r="E76" s="292" t="s">
        <v>1102</v>
      </c>
      <c r="F76" s="292"/>
      <c r="G76" s="137" t="s">
        <v>214</v>
      </c>
      <c r="H76" s="150">
        <v>1</v>
      </c>
      <c r="I76" s="138">
        <v>23.56</v>
      </c>
      <c r="J76" s="138">
        <v>23.56</v>
      </c>
    </row>
    <row r="77" spans="1:10" ht="25.5" customHeight="1" x14ac:dyDescent="0.25">
      <c r="A77" s="160" t="s">
        <v>272</v>
      </c>
      <c r="B77" s="161" t="s">
        <v>297</v>
      </c>
      <c r="C77" s="160" t="s">
        <v>14</v>
      </c>
      <c r="D77" s="160" t="s">
        <v>298</v>
      </c>
      <c r="E77" s="291" t="s">
        <v>789</v>
      </c>
      <c r="F77" s="291"/>
      <c r="G77" s="162" t="s">
        <v>220</v>
      </c>
      <c r="H77" s="163">
        <v>0.14610000000000001</v>
      </c>
      <c r="I77" s="164">
        <v>27.87</v>
      </c>
      <c r="J77" s="164">
        <v>4.07</v>
      </c>
    </row>
    <row r="78" spans="1:10" ht="15" customHeight="1" x14ac:dyDescent="0.25">
      <c r="A78" s="160" t="s">
        <v>272</v>
      </c>
      <c r="B78" s="161" t="s">
        <v>305</v>
      </c>
      <c r="C78" s="160" t="s">
        <v>14</v>
      </c>
      <c r="D78" s="160" t="s">
        <v>306</v>
      </c>
      <c r="E78" s="291" t="s">
        <v>789</v>
      </c>
      <c r="F78" s="291"/>
      <c r="G78" s="162" t="s">
        <v>220</v>
      </c>
      <c r="H78" s="163">
        <v>0.34100000000000003</v>
      </c>
      <c r="I78" s="164">
        <v>35.25</v>
      </c>
      <c r="J78" s="164">
        <v>12.02</v>
      </c>
    </row>
    <row r="79" spans="1:10" ht="15.75" customHeight="1" x14ac:dyDescent="0.25">
      <c r="A79" s="151" t="s">
        <v>265</v>
      </c>
      <c r="B79" s="152" t="s">
        <v>1103</v>
      </c>
      <c r="C79" s="151" t="s">
        <v>14</v>
      </c>
      <c r="D79" s="151" t="s">
        <v>1104</v>
      </c>
      <c r="E79" s="294" t="s">
        <v>279</v>
      </c>
      <c r="F79" s="294"/>
      <c r="G79" s="153" t="s">
        <v>228</v>
      </c>
      <c r="H79" s="154">
        <v>0.19009999999999999</v>
      </c>
      <c r="I79" s="155">
        <v>34.44</v>
      </c>
      <c r="J79" s="155">
        <v>6.54</v>
      </c>
    </row>
    <row r="80" spans="1:10" ht="25.5" customHeight="1" x14ac:dyDescent="0.25">
      <c r="A80" s="151" t="s">
        <v>265</v>
      </c>
      <c r="B80" s="152" t="s">
        <v>313</v>
      </c>
      <c r="C80" s="151" t="s">
        <v>14</v>
      </c>
      <c r="D80" s="151" t="s">
        <v>314</v>
      </c>
      <c r="E80" s="294" t="s">
        <v>279</v>
      </c>
      <c r="F80" s="294"/>
      <c r="G80" s="153" t="s">
        <v>103</v>
      </c>
      <c r="H80" s="154">
        <v>9.5999999999999992E-3</v>
      </c>
      <c r="I80" s="155">
        <v>14.9</v>
      </c>
      <c r="J80" s="155">
        <v>0.14000000000000001</v>
      </c>
    </row>
    <row r="81" spans="1:10" ht="25.5" x14ac:dyDescent="0.25">
      <c r="A81" s="151" t="s">
        <v>265</v>
      </c>
      <c r="B81" s="152" t="s">
        <v>1105</v>
      </c>
      <c r="C81" s="151" t="s">
        <v>14</v>
      </c>
      <c r="D81" s="151" t="s">
        <v>1106</v>
      </c>
      <c r="E81" s="294" t="s">
        <v>279</v>
      </c>
      <c r="F81" s="294"/>
      <c r="G81" s="153" t="s">
        <v>228</v>
      </c>
      <c r="H81" s="154">
        <v>5.4300000000000001E-2</v>
      </c>
      <c r="I81" s="155">
        <v>14.73</v>
      </c>
      <c r="J81" s="155">
        <v>0.79</v>
      </c>
    </row>
    <row r="82" spans="1:10" ht="15" customHeight="1" thickBot="1" x14ac:dyDescent="0.3">
      <c r="A82" s="156"/>
      <c r="B82" s="156"/>
      <c r="C82" s="156"/>
      <c r="D82" s="156"/>
      <c r="E82" s="156" t="s">
        <v>267</v>
      </c>
      <c r="F82" s="157">
        <v>11.65</v>
      </c>
      <c r="G82" s="156" t="s">
        <v>268</v>
      </c>
      <c r="H82" s="157">
        <v>0</v>
      </c>
      <c r="I82" s="156" t="s">
        <v>269</v>
      </c>
      <c r="J82" s="157">
        <v>11.65</v>
      </c>
    </row>
    <row r="83" spans="1:10" ht="25.5" customHeight="1" thickTop="1" x14ac:dyDescent="0.25">
      <c r="A83" s="159"/>
      <c r="B83" s="159"/>
      <c r="C83" s="159"/>
      <c r="D83" s="159"/>
      <c r="E83" s="159"/>
      <c r="F83" s="159"/>
      <c r="G83" s="159"/>
      <c r="H83" s="159"/>
      <c r="I83" s="159"/>
      <c r="J83" s="159"/>
    </row>
    <row r="84" spans="1:10" ht="25.5" customHeight="1" x14ac:dyDescent="0.25">
      <c r="A84" s="147" t="s">
        <v>1008</v>
      </c>
      <c r="B84" s="148" t="s">
        <v>257</v>
      </c>
      <c r="C84" s="147" t="s">
        <v>258</v>
      </c>
      <c r="D84" s="147" t="s">
        <v>10</v>
      </c>
      <c r="E84" s="293" t="s">
        <v>259</v>
      </c>
      <c r="F84" s="293"/>
      <c r="G84" s="149" t="s">
        <v>260</v>
      </c>
      <c r="H84" s="148" t="s">
        <v>261</v>
      </c>
      <c r="I84" s="148" t="s">
        <v>262</v>
      </c>
      <c r="J84" s="148" t="s">
        <v>11</v>
      </c>
    </row>
    <row r="85" spans="1:10" ht="25.5" customHeight="1" x14ac:dyDescent="0.25">
      <c r="A85" s="135" t="s">
        <v>263</v>
      </c>
      <c r="B85" s="136" t="s">
        <v>237</v>
      </c>
      <c r="C85" s="135" t="s">
        <v>14</v>
      </c>
      <c r="D85" s="135" t="s">
        <v>491</v>
      </c>
      <c r="E85" s="292" t="s">
        <v>784</v>
      </c>
      <c r="F85" s="292"/>
      <c r="G85" s="137" t="s">
        <v>224</v>
      </c>
      <c r="H85" s="150">
        <v>1</v>
      </c>
      <c r="I85" s="138">
        <v>32.090000000000003</v>
      </c>
      <c r="J85" s="138">
        <v>32.090000000000003</v>
      </c>
    </row>
    <row r="86" spans="1:10" ht="25.5" customHeight="1" x14ac:dyDescent="0.25">
      <c r="A86" s="160" t="s">
        <v>272</v>
      </c>
      <c r="B86" s="161" t="s">
        <v>323</v>
      </c>
      <c r="C86" s="160" t="s">
        <v>14</v>
      </c>
      <c r="D86" s="160" t="s">
        <v>324</v>
      </c>
      <c r="E86" s="291" t="s">
        <v>1087</v>
      </c>
      <c r="F86" s="291"/>
      <c r="G86" s="162" t="s">
        <v>296</v>
      </c>
      <c r="H86" s="163">
        <v>5.9999999999999995E-4</v>
      </c>
      <c r="I86" s="164">
        <v>80.23</v>
      </c>
      <c r="J86" s="164">
        <v>0.04</v>
      </c>
    </row>
    <row r="87" spans="1:10" ht="25.5" customHeight="1" x14ac:dyDescent="0.25">
      <c r="A87" s="160" t="s">
        <v>272</v>
      </c>
      <c r="B87" s="161" t="s">
        <v>321</v>
      </c>
      <c r="C87" s="160" t="s">
        <v>14</v>
      </c>
      <c r="D87" s="160" t="s">
        <v>322</v>
      </c>
      <c r="E87" s="291" t="s">
        <v>1087</v>
      </c>
      <c r="F87" s="291"/>
      <c r="G87" s="162" t="s">
        <v>295</v>
      </c>
      <c r="H87" s="163">
        <v>5.4000000000000003E-3</v>
      </c>
      <c r="I87" s="164">
        <v>322.52</v>
      </c>
      <c r="J87" s="164">
        <v>1.74</v>
      </c>
    </row>
    <row r="88" spans="1:10" ht="15" customHeight="1" x14ac:dyDescent="0.25">
      <c r="A88" s="160" t="s">
        <v>272</v>
      </c>
      <c r="B88" s="161" t="s">
        <v>297</v>
      </c>
      <c r="C88" s="160" t="s">
        <v>14</v>
      </c>
      <c r="D88" s="160" t="s">
        <v>298</v>
      </c>
      <c r="E88" s="291" t="s">
        <v>789</v>
      </c>
      <c r="F88" s="291"/>
      <c r="G88" s="162" t="s">
        <v>220</v>
      </c>
      <c r="H88" s="163">
        <v>0.78659999999999997</v>
      </c>
      <c r="I88" s="164">
        <v>27.87</v>
      </c>
      <c r="J88" s="164">
        <v>21.92</v>
      </c>
    </row>
    <row r="89" spans="1:10" ht="25.5" customHeight="1" x14ac:dyDescent="0.25">
      <c r="A89" s="160" t="s">
        <v>272</v>
      </c>
      <c r="B89" s="161" t="s">
        <v>331</v>
      </c>
      <c r="C89" s="160" t="s">
        <v>14</v>
      </c>
      <c r="D89" s="160" t="s">
        <v>332</v>
      </c>
      <c r="E89" s="291" t="s">
        <v>1087</v>
      </c>
      <c r="F89" s="291"/>
      <c r="G89" s="162" t="s">
        <v>295</v>
      </c>
      <c r="H89" s="163">
        <v>0.19620000000000001</v>
      </c>
      <c r="I89" s="164">
        <v>42.8</v>
      </c>
      <c r="J89" s="164">
        <v>8.39</v>
      </c>
    </row>
    <row r="90" spans="1:10" ht="25.5" customHeight="1" thickBot="1" x14ac:dyDescent="0.3">
      <c r="A90" s="156"/>
      <c r="B90" s="156"/>
      <c r="C90" s="156"/>
      <c r="D90" s="156"/>
      <c r="E90" s="156" t="s">
        <v>267</v>
      </c>
      <c r="F90" s="157">
        <v>19.89</v>
      </c>
      <c r="G90" s="156" t="s">
        <v>268</v>
      </c>
      <c r="H90" s="157">
        <v>0</v>
      </c>
      <c r="I90" s="156" t="s">
        <v>269</v>
      </c>
      <c r="J90" s="157">
        <v>19.89</v>
      </c>
    </row>
    <row r="91" spans="1:10" ht="25.5" customHeight="1" thickTop="1" x14ac:dyDescent="0.25">
      <c r="A91" s="159"/>
      <c r="B91" s="159"/>
      <c r="C91" s="159"/>
      <c r="D91" s="159"/>
      <c r="E91" s="159"/>
      <c r="F91" s="159"/>
      <c r="G91" s="159"/>
      <c r="H91" s="159"/>
      <c r="I91" s="159"/>
      <c r="J91" s="159"/>
    </row>
    <row r="92" spans="1:10" ht="25.5" customHeight="1" x14ac:dyDescent="0.25">
      <c r="A92" s="147" t="s">
        <v>1009</v>
      </c>
      <c r="B92" s="148" t="s">
        <v>257</v>
      </c>
      <c r="C92" s="147" t="s">
        <v>258</v>
      </c>
      <c r="D92" s="147" t="s">
        <v>10</v>
      </c>
      <c r="E92" s="293" t="s">
        <v>259</v>
      </c>
      <c r="F92" s="293"/>
      <c r="G92" s="149" t="s">
        <v>260</v>
      </c>
      <c r="H92" s="148" t="s">
        <v>261</v>
      </c>
      <c r="I92" s="148" t="s">
        <v>262</v>
      </c>
      <c r="J92" s="148" t="s">
        <v>11</v>
      </c>
    </row>
    <row r="93" spans="1:10" ht="25.5" customHeight="1" x14ac:dyDescent="0.25">
      <c r="A93" s="135" t="s">
        <v>263</v>
      </c>
      <c r="B93" s="136" t="s">
        <v>1010</v>
      </c>
      <c r="C93" s="135" t="s">
        <v>14</v>
      </c>
      <c r="D93" s="135" t="s">
        <v>1011</v>
      </c>
      <c r="E93" s="292" t="s">
        <v>1109</v>
      </c>
      <c r="F93" s="292"/>
      <c r="G93" s="137" t="s">
        <v>1012</v>
      </c>
      <c r="H93" s="150">
        <v>1</v>
      </c>
      <c r="I93" s="138">
        <v>6.58</v>
      </c>
      <c r="J93" s="138">
        <v>6.58</v>
      </c>
    </row>
    <row r="94" spans="1:10" ht="25.5" customHeight="1" x14ac:dyDescent="0.25">
      <c r="A94" s="160" t="s">
        <v>272</v>
      </c>
      <c r="B94" s="161" t="s">
        <v>1110</v>
      </c>
      <c r="C94" s="160" t="s">
        <v>14</v>
      </c>
      <c r="D94" s="160" t="s">
        <v>1111</v>
      </c>
      <c r="E94" s="291" t="s">
        <v>1087</v>
      </c>
      <c r="F94" s="291"/>
      <c r="G94" s="162" t="s">
        <v>296</v>
      </c>
      <c r="H94" s="163">
        <v>7.7000000000000002E-3</v>
      </c>
      <c r="I94" s="164">
        <v>91.24</v>
      </c>
      <c r="J94" s="164">
        <v>0.7</v>
      </c>
    </row>
    <row r="95" spans="1:10" ht="25.5" customHeight="1" x14ac:dyDescent="0.25">
      <c r="A95" s="160" t="s">
        <v>272</v>
      </c>
      <c r="B95" s="161" t="s">
        <v>1112</v>
      </c>
      <c r="C95" s="160" t="s">
        <v>14</v>
      </c>
      <c r="D95" s="160" t="s">
        <v>1113</v>
      </c>
      <c r="E95" s="291" t="s">
        <v>1087</v>
      </c>
      <c r="F95" s="291"/>
      <c r="G95" s="162" t="s">
        <v>295</v>
      </c>
      <c r="H95" s="163">
        <v>1.7899999999999999E-2</v>
      </c>
      <c r="I95" s="164">
        <v>328.89</v>
      </c>
      <c r="J95" s="164">
        <v>5.88</v>
      </c>
    </row>
    <row r="96" spans="1:10" ht="15.75" customHeight="1" thickBot="1" x14ac:dyDescent="0.3">
      <c r="A96" s="156"/>
      <c r="B96" s="156"/>
      <c r="C96" s="156"/>
      <c r="D96" s="156"/>
      <c r="E96" s="156" t="s">
        <v>267</v>
      </c>
      <c r="F96" s="157">
        <v>0.7</v>
      </c>
      <c r="G96" s="156" t="s">
        <v>268</v>
      </c>
      <c r="H96" s="157">
        <v>0</v>
      </c>
      <c r="I96" s="156" t="s">
        <v>269</v>
      </c>
      <c r="J96" s="157">
        <v>0.7</v>
      </c>
    </row>
    <row r="97" spans="1:10" ht="25.5" customHeight="1" thickTop="1" x14ac:dyDescent="0.25">
      <c r="A97" s="159"/>
      <c r="B97" s="159"/>
      <c r="C97" s="159"/>
      <c r="D97" s="159"/>
      <c r="E97" s="159"/>
      <c r="F97" s="159"/>
      <c r="G97" s="159"/>
      <c r="H97" s="159"/>
      <c r="I97" s="159"/>
      <c r="J97" s="159"/>
    </row>
    <row r="98" spans="1:10" x14ac:dyDescent="0.25">
      <c r="A98" s="147" t="s">
        <v>1013</v>
      </c>
      <c r="B98" s="148" t="s">
        <v>257</v>
      </c>
      <c r="C98" s="147" t="s">
        <v>258</v>
      </c>
      <c r="D98" s="147" t="s">
        <v>10</v>
      </c>
      <c r="E98" s="293" t="s">
        <v>259</v>
      </c>
      <c r="F98" s="293"/>
      <c r="G98" s="149" t="s">
        <v>260</v>
      </c>
      <c r="H98" s="148" t="s">
        <v>261</v>
      </c>
      <c r="I98" s="148" t="s">
        <v>262</v>
      </c>
      <c r="J98" s="148" t="s">
        <v>11</v>
      </c>
    </row>
    <row r="99" spans="1:10" ht="15" customHeight="1" x14ac:dyDescent="0.25">
      <c r="A99" s="135" t="s">
        <v>263</v>
      </c>
      <c r="B99" s="136" t="s">
        <v>1014</v>
      </c>
      <c r="C99" s="135" t="s">
        <v>14</v>
      </c>
      <c r="D99" s="135" t="s">
        <v>1015</v>
      </c>
      <c r="E99" s="292" t="s">
        <v>785</v>
      </c>
      <c r="F99" s="292"/>
      <c r="G99" s="137" t="s">
        <v>104</v>
      </c>
      <c r="H99" s="150">
        <v>1</v>
      </c>
      <c r="I99" s="138">
        <v>271.51</v>
      </c>
      <c r="J99" s="138">
        <v>271.51</v>
      </c>
    </row>
    <row r="100" spans="1:10" ht="25.5" customHeight="1" x14ac:dyDescent="0.25">
      <c r="A100" s="160" t="s">
        <v>272</v>
      </c>
      <c r="B100" s="161" t="s">
        <v>299</v>
      </c>
      <c r="C100" s="160" t="s">
        <v>14</v>
      </c>
      <c r="D100" s="160" t="s">
        <v>300</v>
      </c>
      <c r="E100" s="291" t="s">
        <v>789</v>
      </c>
      <c r="F100" s="291"/>
      <c r="G100" s="162" t="s">
        <v>220</v>
      </c>
      <c r="H100" s="163">
        <v>1.7093</v>
      </c>
      <c r="I100" s="164">
        <v>35.72</v>
      </c>
      <c r="J100" s="164">
        <v>61.05</v>
      </c>
    </row>
    <row r="101" spans="1:10" ht="25.5" customHeight="1" x14ac:dyDescent="0.25">
      <c r="A101" s="160" t="s">
        <v>272</v>
      </c>
      <c r="B101" s="161" t="s">
        <v>1115</v>
      </c>
      <c r="C101" s="160" t="s">
        <v>14</v>
      </c>
      <c r="D101" s="160" t="s">
        <v>1116</v>
      </c>
      <c r="E101" s="291" t="s">
        <v>1117</v>
      </c>
      <c r="F101" s="291"/>
      <c r="G101" s="162" t="s">
        <v>224</v>
      </c>
      <c r="H101" s="163">
        <v>3.27E-2</v>
      </c>
      <c r="I101" s="164">
        <v>730.11</v>
      </c>
      <c r="J101" s="164">
        <v>23.87</v>
      </c>
    </row>
    <row r="102" spans="1:10" ht="25.5" customHeight="1" x14ac:dyDescent="0.25">
      <c r="A102" s="160" t="s">
        <v>272</v>
      </c>
      <c r="B102" s="161" t="s">
        <v>1118</v>
      </c>
      <c r="C102" s="160" t="s">
        <v>14</v>
      </c>
      <c r="D102" s="160" t="s">
        <v>1119</v>
      </c>
      <c r="E102" s="291" t="s">
        <v>1117</v>
      </c>
      <c r="F102" s="291"/>
      <c r="G102" s="162" t="s">
        <v>224</v>
      </c>
      <c r="H102" s="163">
        <v>7.1000000000000004E-3</v>
      </c>
      <c r="I102" s="164">
        <v>521.98</v>
      </c>
      <c r="J102" s="164">
        <v>3.7</v>
      </c>
    </row>
    <row r="103" spans="1:10" ht="25.5" customHeight="1" x14ac:dyDescent="0.25">
      <c r="A103" s="160" t="s">
        <v>272</v>
      </c>
      <c r="B103" s="161" t="s">
        <v>1120</v>
      </c>
      <c r="C103" s="160" t="s">
        <v>14</v>
      </c>
      <c r="D103" s="160" t="s">
        <v>1121</v>
      </c>
      <c r="E103" s="291" t="s">
        <v>1102</v>
      </c>
      <c r="F103" s="291"/>
      <c r="G103" s="162" t="s">
        <v>214</v>
      </c>
      <c r="H103" s="163">
        <v>0.49</v>
      </c>
      <c r="I103" s="164">
        <v>8.17</v>
      </c>
      <c r="J103" s="164">
        <v>4</v>
      </c>
    </row>
    <row r="104" spans="1:10" ht="25.5" customHeight="1" x14ac:dyDescent="0.25">
      <c r="A104" s="160" t="s">
        <v>272</v>
      </c>
      <c r="B104" s="161" t="s">
        <v>1122</v>
      </c>
      <c r="C104" s="160" t="s">
        <v>14</v>
      </c>
      <c r="D104" s="160" t="s">
        <v>1123</v>
      </c>
      <c r="E104" s="291" t="s">
        <v>1124</v>
      </c>
      <c r="F104" s="291"/>
      <c r="G104" s="162" t="s">
        <v>224</v>
      </c>
      <c r="H104" s="163">
        <v>4.19E-2</v>
      </c>
      <c r="I104" s="164">
        <v>464.31</v>
      </c>
      <c r="J104" s="164">
        <v>19.45</v>
      </c>
    </row>
    <row r="105" spans="1:10" ht="25.5" customHeight="1" x14ac:dyDescent="0.25">
      <c r="A105" s="160" t="s">
        <v>272</v>
      </c>
      <c r="B105" s="161" t="s">
        <v>297</v>
      </c>
      <c r="C105" s="160" t="s">
        <v>14</v>
      </c>
      <c r="D105" s="160" t="s">
        <v>298</v>
      </c>
      <c r="E105" s="291" t="s">
        <v>789</v>
      </c>
      <c r="F105" s="291"/>
      <c r="G105" s="162" t="s">
        <v>220</v>
      </c>
      <c r="H105" s="163">
        <v>1.343</v>
      </c>
      <c r="I105" s="164">
        <v>27.87</v>
      </c>
      <c r="J105" s="164">
        <v>37.42</v>
      </c>
    </row>
    <row r="106" spans="1:10" ht="25.5" customHeight="1" x14ac:dyDescent="0.25">
      <c r="A106" s="160" t="s">
        <v>272</v>
      </c>
      <c r="B106" s="161" t="s">
        <v>1125</v>
      </c>
      <c r="C106" s="160" t="s">
        <v>14</v>
      </c>
      <c r="D106" s="160" t="s">
        <v>1126</v>
      </c>
      <c r="E106" s="291" t="s">
        <v>1127</v>
      </c>
      <c r="F106" s="291"/>
      <c r="G106" s="162" t="s">
        <v>224</v>
      </c>
      <c r="H106" s="163">
        <v>2.52E-2</v>
      </c>
      <c r="I106" s="164">
        <v>3455.32</v>
      </c>
      <c r="J106" s="164">
        <v>87.07</v>
      </c>
    </row>
    <row r="107" spans="1:10" ht="25.5" customHeight="1" x14ac:dyDescent="0.25">
      <c r="A107" s="151" t="s">
        <v>265</v>
      </c>
      <c r="B107" s="152" t="s">
        <v>339</v>
      </c>
      <c r="C107" s="151" t="s">
        <v>14</v>
      </c>
      <c r="D107" s="151" t="s">
        <v>340</v>
      </c>
      <c r="E107" s="294" t="s">
        <v>279</v>
      </c>
      <c r="F107" s="294"/>
      <c r="G107" s="153" t="s">
        <v>228</v>
      </c>
      <c r="H107" s="154">
        <v>0.1056</v>
      </c>
      <c r="I107" s="155">
        <v>2.4900000000000002</v>
      </c>
      <c r="J107" s="155">
        <v>0.26</v>
      </c>
    </row>
    <row r="108" spans="1:10" ht="15.75" customHeight="1" x14ac:dyDescent="0.25">
      <c r="A108" s="151" t="s">
        <v>265</v>
      </c>
      <c r="B108" s="152" t="s">
        <v>703</v>
      </c>
      <c r="C108" s="151" t="s">
        <v>14</v>
      </c>
      <c r="D108" s="151" t="s">
        <v>704</v>
      </c>
      <c r="E108" s="294" t="s">
        <v>279</v>
      </c>
      <c r="F108" s="294"/>
      <c r="G108" s="153" t="s">
        <v>228</v>
      </c>
      <c r="H108" s="154">
        <v>0.33119999999999999</v>
      </c>
      <c r="I108" s="155">
        <v>23.6</v>
      </c>
      <c r="J108" s="155">
        <v>7.81</v>
      </c>
    </row>
    <row r="109" spans="1:10" ht="25.5" customHeight="1" x14ac:dyDescent="0.25">
      <c r="A109" s="151" t="s">
        <v>265</v>
      </c>
      <c r="B109" s="152" t="s">
        <v>1128</v>
      </c>
      <c r="C109" s="151" t="s">
        <v>14</v>
      </c>
      <c r="D109" s="151" t="s">
        <v>1129</v>
      </c>
      <c r="E109" s="294" t="s">
        <v>279</v>
      </c>
      <c r="F109" s="294"/>
      <c r="G109" s="153" t="s">
        <v>104</v>
      </c>
      <c r="H109" s="154">
        <v>10.036099999999999</v>
      </c>
      <c r="I109" s="155">
        <v>2.6</v>
      </c>
      <c r="J109" s="155">
        <v>26.09</v>
      </c>
    </row>
    <row r="110" spans="1:10" ht="25.5" customHeight="1" x14ac:dyDescent="0.25">
      <c r="A110" s="151" t="s">
        <v>265</v>
      </c>
      <c r="B110" s="152" t="s">
        <v>337</v>
      </c>
      <c r="C110" s="151" t="s">
        <v>14</v>
      </c>
      <c r="D110" s="151" t="s">
        <v>338</v>
      </c>
      <c r="E110" s="294" t="s">
        <v>279</v>
      </c>
      <c r="F110" s="294"/>
      <c r="G110" s="153" t="s">
        <v>303</v>
      </c>
      <c r="H110" s="154">
        <v>4.1000000000000003E-3</v>
      </c>
      <c r="I110" s="155">
        <v>6.38</v>
      </c>
      <c r="J110" s="155">
        <v>0.02</v>
      </c>
    </row>
    <row r="111" spans="1:10" ht="15" customHeight="1" x14ac:dyDescent="0.25">
      <c r="A111" s="151" t="s">
        <v>265</v>
      </c>
      <c r="B111" s="152" t="s">
        <v>715</v>
      </c>
      <c r="C111" s="151" t="s">
        <v>14</v>
      </c>
      <c r="D111" s="151" t="s">
        <v>716</v>
      </c>
      <c r="E111" s="294" t="s">
        <v>279</v>
      </c>
      <c r="F111" s="294"/>
      <c r="G111" s="153" t="s">
        <v>103</v>
      </c>
      <c r="H111" s="154">
        <v>9.4000000000000004E-3</v>
      </c>
      <c r="I111" s="155">
        <v>15.45</v>
      </c>
      <c r="J111" s="155">
        <v>0.14000000000000001</v>
      </c>
    </row>
    <row r="112" spans="1:10" ht="25.5" customHeight="1" x14ac:dyDescent="0.25">
      <c r="A112" s="151" t="s">
        <v>265</v>
      </c>
      <c r="B112" s="152" t="s">
        <v>311</v>
      </c>
      <c r="C112" s="151" t="s">
        <v>14</v>
      </c>
      <c r="D112" s="151" t="s">
        <v>312</v>
      </c>
      <c r="E112" s="294" t="s">
        <v>279</v>
      </c>
      <c r="F112" s="294"/>
      <c r="G112" s="153" t="s">
        <v>228</v>
      </c>
      <c r="H112" s="154">
        <v>8.8800000000000004E-2</v>
      </c>
      <c r="I112" s="155">
        <v>7.11</v>
      </c>
      <c r="J112" s="155">
        <v>0.63</v>
      </c>
    </row>
    <row r="113" spans="1:10" ht="25.5" customHeight="1" thickBot="1" x14ac:dyDescent="0.3">
      <c r="A113" s="156"/>
      <c r="B113" s="156"/>
      <c r="C113" s="156"/>
      <c r="D113" s="156"/>
      <c r="E113" s="156" t="s">
        <v>267</v>
      </c>
      <c r="F113" s="157">
        <v>126.49</v>
      </c>
      <c r="G113" s="156" t="s">
        <v>268</v>
      </c>
      <c r="H113" s="157">
        <v>0</v>
      </c>
      <c r="I113" s="156" t="s">
        <v>269</v>
      </c>
      <c r="J113" s="157">
        <v>126.49</v>
      </c>
    </row>
    <row r="114" spans="1:10" ht="25.5" customHeight="1" thickTop="1" x14ac:dyDescent="0.25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</row>
    <row r="115" spans="1:10" ht="25.5" customHeight="1" x14ac:dyDescent="0.25">
      <c r="A115" s="147" t="s">
        <v>1016</v>
      </c>
      <c r="B115" s="148" t="s">
        <v>257</v>
      </c>
      <c r="C115" s="147" t="s">
        <v>258</v>
      </c>
      <c r="D115" s="147" t="s">
        <v>10</v>
      </c>
      <c r="E115" s="293" t="s">
        <v>259</v>
      </c>
      <c r="F115" s="293"/>
      <c r="G115" s="149" t="s">
        <v>260</v>
      </c>
      <c r="H115" s="148" t="s">
        <v>261</v>
      </c>
      <c r="I115" s="148" t="s">
        <v>262</v>
      </c>
      <c r="J115" s="148" t="s">
        <v>11</v>
      </c>
    </row>
    <row r="116" spans="1:10" ht="25.5" customHeight="1" x14ac:dyDescent="0.25">
      <c r="A116" s="135" t="s">
        <v>263</v>
      </c>
      <c r="B116" s="136" t="s">
        <v>1017</v>
      </c>
      <c r="C116" s="135" t="s">
        <v>213</v>
      </c>
      <c r="D116" s="135" t="s">
        <v>1018</v>
      </c>
      <c r="E116" s="292" t="s">
        <v>785</v>
      </c>
      <c r="F116" s="292"/>
      <c r="G116" s="137" t="s">
        <v>104</v>
      </c>
      <c r="H116" s="150">
        <v>1</v>
      </c>
      <c r="I116" s="138">
        <v>663.9</v>
      </c>
      <c r="J116" s="138">
        <v>663.9</v>
      </c>
    </row>
    <row r="117" spans="1:10" ht="25.5" customHeight="1" x14ac:dyDescent="0.25">
      <c r="A117" s="160" t="s">
        <v>272</v>
      </c>
      <c r="B117" s="161" t="s">
        <v>1122</v>
      </c>
      <c r="C117" s="160" t="s">
        <v>14</v>
      </c>
      <c r="D117" s="160" t="s">
        <v>1123</v>
      </c>
      <c r="E117" s="291" t="s">
        <v>1124</v>
      </c>
      <c r="F117" s="291"/>
      <c r="G117" s="162" t="s">
        <v>224</v>
      </c>
      <c r="H117" s="163">
        <v>9.9000000000000005E-2</v>
      </c>
      <c r="I117" s="164">
        <v>464.31</v>
      </c>
      <c r="J117" s="164">
        <v>45.96</v>
      </c>
    </row>
    <row r="118" spans="1:10" ht="25.5" customHeight="1" x14ac:dyDescent="0.25">
      <c r="A118" s="160" t="s">
        <v>272</v>
      </c>
      <c r="B118" s="161" t="s">
        <v>1130</v>
      </c>
      <c r="C118" s="160" t="s">
        <v>14</v>
      </c>
      <c r="D118" s="160" t="s">
        <v>1131</v>
      </c>
      <c r="E118" s="291" t="s">
        <v>1127</v>
      </c>
      <c r="F118" s="291"/>
      <c r="G118" s="162" t="s">
        <v>224</v>
      </c>
      <c r="H118" s="163">
        <v>5.96E-2</v>
      </c>
      <c r="I118" s="164">
        <v>2787.01</v>
      </c>
      <c r="J118" s="164">
        <v>166.1</v>
      </c>
    </row>
    <row r="119" spans="1:10" ht="25.5" customHeight="1" x14ac:dyDescent="0.25">
      <c r="A119" s="160" t="s">
        <v>272</v>
      </c>
      <c r="B119" s="161" t="s">
        <v>1118</v>
      </c>
      <c r="C119" s="160" t="s">
        <v>14</v>
      </c>
      <c r="D119" s="160" t="s">
        <v>1119</v>
      </c>
      <c r="E119" s="291" t="s">
        <v>1117</v>
      </c>
      <c r="F119" s="291"/>
      <c r="G119" s="162" t="s">
        <v>224</v>
      </c>
      <c r="H119" s="163">
        <v>1.9699999999999999E-2</v>
      </c>
      <c r="I119" s="164">
        <v>521.98</v>
      </c>
      <c r="J119" s="164">
        <v>10.28</v>
      </c>
    </row>
    <row r="120" spans="1:10" ht="25.5" customHeight="1" x14ac:dyDescent="0.25">
      <c r="A120" s="160" t="s">
        <v>272</v>
      </c>
      <c r="B120" s="161" t="s">
        <v>1097</v>
      </c>
      <c r="C120" s="160" t="s">
        <v>14</v>
      </c>
      <c r="D120" s="160" t="s">
        <v>1098</v>
      </c>
      <c r="E120" s="291" t="s">
        <v>1087</v>
      </c>
      <c r="F120" s="291"/>
      <c r="G120" s="162" t="s">
        <v>295</v>
      </c>
      <c r="H120" s="163">
        <v>1.1599999999999999E-2</v>
      </c>
      <c r="I120" s="164">
        <v>149.62</v>
      </c>
      <c r="J120" s="164">
        <v>1.73</v>
      </c>
    </row>
    <row r="121" spans="1:10" ht="25.5" customHeight="1" x14ac:dyDescent="0.25">
      <c r="A121" s="160" t="s">
        <v>272</v>
      </c>
      <c r="B121" s="161" t="s">
        <v>1120</v>
      </c>
      <c r="C121" s="160" t="s">
        <v>14</v>
      </c>
      <c r="D121" s="160" t="s">
        <v>1121</v>
      </c>
      <c r="E121" s="291" t="s">
        <v>1102</v>
      </c>
      <c r="F121" s="291"/>
      <c r="G121" s="162" t="s">
        <v>214</v>
      </c>
      <c r="H121" s="163">
        <v>0.81</v>
      </c>
      <c r="I121" s="164">
        <v>8.17</v>
      </c>
      <c r="J121" s="164">
        <v>6.61</v>
      </c>
    </row>
    <row r="122" spans="1:10" ht="25.5" customHeight="1" x14ac:dyDescent="0.25">
      <c r="A122" s="160" t="s">
        <v>272</v>
      </c>
      <c r="B122" s="161" t="s">
        <v>297</v>
      </c>
      <c r="C122" s="160" t="s">
        <v>14</v>
      </c>
      <c r="D122" s="160" t="s">
        <v>298</v>
      </c>
      <c r="E122" s="291" t="s">
        <v>789</v>
      </c>
      <c r="F122" s="291"/>
      <c r="G122" s="162" t="s">
        <v>220</v>
      </c>
      <c r="H122" s="163">
        <v>3.7290999999999999</v>
      </c>
      <c r="I122" s="164">
        <v>27.87</v>
      </c>
      <c r="J122" s="164">
        <v>103.93</v>
      </c>
    </row>
    <row r="123" spans="1:10" ht="15.75" customHeight="1" x14ac:dyDescent="0.25">
      <c r="A123" s="160" t="s">
        <v>272</v>
      </c>
      <c r="B123" s="161" t="s">
        <v>299</v>
      </c>
      <c r="C123" s="160" t="s">
        <v>14</v>
      </c>
      <c r="D123" s="160" t="s">
        <v>300</v>
      </c>
      <c r="E123" s="291" t="s">
        <v>789</v>
      </c>
      <c r="F123" s="291"/>
      <c r="G123" s="162" t="s">
        <v>220</v>
      </c>
      <c r="H123" s="163">
        <v>4.7460000000000004</v>
      </c>
      <c r="I123" s="164">
        <v>35.72</v>
      </c>
      <c r="J123" s="164">
        <v>169.52</v>
      </c>
    </row>
    <row r="124" spans="1:10" ht="38.25" customHeight="1" x14ac:dyDescent="0.25">
      <c r="A124" s="160" t="s">
        <v>272</v>
      </c>
      <c r="B124" s="161" t="s">
        <v>1099</v>
      </c>
      <c r="C124" s="160" t="s">
        <v>14</v>
      </c>
      <c r="D124" s="160" t="s">
        <v>1100</v>
      </c>
      <c r="E124" s="291" t="s">
        <v>1087</v>
      </c>
      <c r="F124" s="291"/>
      <c r="G124" s="162" t="s">
        <v>296</v>
      </c>
      <c r="H124" s="163">
        <v>2.3699999999999999E-2</v>
      </c>
      <c r="I124" s="164">
        <v>67.290000000000006</v>
      </c>
      <c r="J124" s="164">
        <v>1.59</v>
      </c>
    </row>
    <row r="125" spans="1:10" ht="25.5" customHeight="1" x14ac:dyDescent="0.25">
      <c r="A125" s="160" t="s">
        <v>272</v>
      </c>
      <c r="B125" s="161" t="s">
        <v>1115</v>
      </c>
      <c r="C125" s="160" t="s">
        <v>14</v>
      </c>
      <c r="D125" s="160" t="s">
        <v>1116</v>
      </c>
      <c r="E125" s="291" t="s">
        <v>1117</v>
      </c>
      <c r="F125" s="291"/>
      <c r="G125" s="162" t="s">
        <v>224</v>
      </c>
      <c r="H125" s="163">
        <v>9.6799999999999997E-2</v>
      </c>
      <c r="I125" s="164">
        <v>730.11</v>
      </c>
      <c r="J125" s="164">
        <v>70.67</v>
      </c>
    </row>
    <row r="126" spans="1:10" ht="25.5" customHeight="1" x14ac:dyDescent="0.25">
      <c r="A126" s="151" t="s">
        <v>265</v>
      </c>
      <c r="B126" s="152" t="s">
        <v>337</v>
      </c>
      <c r="C126" s="151" t="s">
        <v>14</v>
      </c>
      <c r="D126" s="151" t="s">
        <v>338</v>
      </c>
      <c r="E126" s="294" t="s">
        <v>279</v>
      </c>
      <c r="F126" s="294"/>
      <c r="G126" s="153" t="s">
        <v>303</v>
      </c>
      <c r="H126" s="154">
        <v>7.1999999999999998E-3</v>
      </c>
      <c r="I126" s="155">
        <v>6.38</v>
      </c>
      <c r="J126" s="155">
        <v>0.04</v>
      </c>
    </row>
    <row r="127" spans="1:10" ht="25.5" customHeight="1" x14ac:dyDescent="0.25">
      <c r="A127" s="151" t="s">
        <v>265</v>
      </c>
      <c r="B127" s="152" t="s">
        <v>703</v>
      </c>
      <c r="C127" s="151" t="s">
        <v>14</v>
      </c>
      <c r="D127" s="151" t="s">
        <v>704</v>
      </c>
      <c r="E127" s="294" t="s">
        <v>279</v>
      </c>
      <c r="F127" s="294"/>
      <c r="G127" s="153" t="s">
        <v>228</v>
      </c>
      <c r="H127" s="154">
        <v>0.58730000000000004</v>
      </c>
      <c r="I127" s="155">
        <v>23.6</v>
      </c>
      <c r="J127" s="155">
        <v>13.86</v>
      </c>
    </row>
    <row r="128" spans="1:10" ht="25.5" customHeight="1" x14ac:dyDescent="0.25">
      <c r="A128" s="151" t="s">
        <v>265</v>
      </c>
      <c r="B128" s="152" t="s">
        <v>339</v>
      </c>
      <c r="C128" s="151" t="s">
        <v>14</v>
      </c>
      <c r="D128" s="151" t="s">
        <v>340</v>
      </c>
      <c r="E128" s="294" t="s">
        <v>279</v>
      </c>
      <c r="F128" s="294"/>
      <c r="G128" s="153" t="s">
        <v>228</v>
      </c>
      <c r="H128" s="154">
        <v>0.18729999999999999</v>
      </c>
      <c r="I128" s="155">
        <v>2.4900000000000002</v>
      </c>
      <c r="J128" s="155">
        <v>0.46</v>
      </c>
    </row>
    <row r="129" spans="1:10" ht="25.5" customHeight="1" x14ac:dyDescent="0.25">
      <c r="A129" s="151" t="s">
        <v>265</v>
      </c>
      <c r="B129" s="152" t="s">
        <v>1128</v>
      </c>
      <c r="C129" s="151" t="s">
        <v>14</v>
      </c>
      <c r="D129" s="151" t="s">
        <v>1129</v>
      </c>
      <c r="E129" s="294" t="s">
        <v>279</v>
      </c>
      <c r="F129" s="294"/>
      <c r="G129" s="153" t="s">
        <v>104</v>
      </c>
      <c r="H129" s="154">
        <v>27.6128</v>
      </c>
      <c r="I129" s="155">
        <v>2.6</v>
      </c>
      <c r="J129" s="155">
        <v>71.790000000000006</v>
      </c>
    </row>
    <row r="130" spans="1:10" ht="25.5" customHeight="1" x14ac:dyDescent="0.25">
      <c r="A130" s="151" t="s">
        <v>265</v>
      </c>
      <c r="B130" s="152" t="s">
        <v>715</v>
      </c>
      <c r="C130" s="151" t="s">
        <v>14</v>
      </c>
      <c r="D130" s="151" t="s">
        <v>716</v>
      </c>
      <c r="E130" s="294" t="s">
        <v>279</v>
      </c>
      <c r="F130" s="294"/>
      <c r="G130" s="153" t="s">
        <v>103</v>
      </c>
      <c r="H130" s="154">
        <v>1.66E-2</v>
      </c>
      <c r="I130" s="155">
        <v>15.45</v>
      </c>
      <c r="J130" s="155">
        <v>0.25</v>
      </c>
    </row>
    <row r="131" spans="1:10" ht="51" customHeight="1" x14ac:dyDescent="0.25">
      <c r="A131" s="151" t="s">
        <v>265</v>
      </c>
      <c r="B131" s="152" t="s">
        <v>311</v>
      </c>
      <c r="C131" s="151" t="s">
        <v>14</v>
      </c>
      <c r="D131" s="151" t="s">
        <v>312</v>
      </c>
      <c r="E131" s="294" t="s">
        <v>279</v>
      </c>
      <c r="F131" s="294"/>
      <c r="G131" s="153" t="s">
        <v>228</v>
      </c>
      <c r="H131" s="154">
        <v>0.1575</v>
      </c>
      <c r="I131" s="155">
        <v>7.11</v>
      </c>
      <c r="J131" s="155">
        <v>1.1100000000000001</v>
      </c>
    </row>
    <row r="132" spans="1:10" ht="15.75" customHeight="1" x14ac:dyDescent="0.25">
      <c r="A132" s="156"/>
      <c r="B132" s="156"/>
      <c r="C132" s="156"/>
      <c r="D132" s="156"/>
      <c r="E132" s="156" t="s">
        <v>267</v>
      </c>
      <c r="F132" s="157">
        <v>301.02999999999997</v>
      </c>
      <c r="G132" s="156" t="s">
        <v>268</v>
      </c>
      <c r="H132" s="157">
        <v>0</v>
      </c>
      <c r="I132" s="156" t="s">
        <v>269</v>
      </c>
      <c r="J132" s="157">
        <v>301.02999999999997</v>
      </c>
    </row>
    <row r="133" spans="1:10" ht="25.5" customHeight="1" x14ac:dyDescent="0.25">
      <c r="A133" s="275" t="s">
        <v>1178</v>
      </c>
      <c r="B133" s="275"/>
      <c r="C133" s="275"/>
      <c r="D133" s="275"/>
      <c r="E133" s="275"/>
      <c r="F133" s="275"/>
      <c r="G133" s="275"/>
      <c r="H133" s="275"/>
      <c r="I133" s="275"/>
      <c r="J133" s="275"/>
    </row>
    <row r="134" spans="1:10" ht="25.5" customHeight="1" thickBot="1" x14ac:dyDescent="0.3">
      <c r="A134" s="342" t="s">
        <v>1180</v>
      </c>
      <c r="B134" s="342"/>
      <c r="C134" s="342"/>
      <c r="D134" s="342"/>
      <c r="E134" s="342"/>
      <c r="F134" s="342"/>
      <c r="G134" s="342"/>
      <c r="H134" s="342"/>
      <c r="I134" s="342"/>
      <c r="J134" s="342"/>
    </row>
    <row r="135" spans="1:10" ht="38.25" customHeight="1" thickTop="1" x14ac:dyDescent="0.25">
      <c r="A135" s="159"/>
      <c r="B135" s="159"/>
      <c r="C135" s="159"/>
      <c r="D135" s="159"/>
      <c r="E135" s="159"/>
      <c r="F135" s="159"/>
      <c r="G135" s="159"/>
      <c r="H135" s="159"/>
      <c r="I135" s="159"/>
      <c r="J135" s="159"/>
    </row>
    <row r="136" spans="1:10" ht="25.5" customHeight="1" x14ac:dyDescent="0.25">
      <c r="A136" s="147" t="s">
        <v>1019</v>
      </c>
      <c r="B136" s="148" t="s">
        <v>257</v>
      </c>
      <c r="C136" s="147" t="s">
        <v>258</v>
      </c>
      <c r="D136" s="147" t="s">
        <v>10</v>
      </c>
      <c r="E136" s="293" t="s">
        <v>259</v>
      </c>
      <c r="F136" s="293"/>
      <c r="G136" s="149" t="s">
        <v>260</v>
      </c>
      <c r="H136" s="148" t="s">
        <v>261</v>
      </c>
      <c r="I136" s="148" t="s">
        <v>262</v>
      </c>
      <c r="J136" s="148" t="s">
        <v>11</v>
      </c>
    </row>
    <row r="137" spans="1:10" ht="25.5" customHeight="1" x14ac:dyDescent="0.25">
      <c r="A137" s="135" t="s">
        <v>263</v>
      </c>
      <c r="B137" s="136" t="s">
        <v>1020</v>
      </c>
      <c r="C137" s="135" t="s">
        <v>213</v>
      </c>
      <c r="D137" s="135" t="s">
        <v>1021</v>
      </c>
      <c r="E137" s="292" t="s">
        <v>785</v>
      </c>
      <c r="F137" s="292"/>
      <c r="G137" s="137" t="s">
        <v>104</v>
      </c>
      <c r="H137" s="150">
        <v>1</v>
      </c>
      <c r="I137" s="138">
        <v>1242.07</v>
      </c>
      <c r="J137" s="138">
        <v>1242.07</v>
      </c>
    </row>
    <row r="138" spans="1:10" ht="25.5" customHeight="1" x14ac:dyDescent="0.25">
      <c r="A138" s="160" t="s">
        <v>272</v>
      </c>
      <c r="B138" s="161" t="s">
        <v>297</v>
      </c>
      <c r="C138" s="160" t="s">
        <v>14</v>
      </c>
      <c r="D138" s="160" t="s">
        <v>298</v>
      </c>
      <c r="E138" s="291" t="s">
        <v>789</v>
      </c>
      <c r="F138" s="291"/>
      <c r="G138" s="162" t="s">
        <v>220</v>
      </c>
      <c r="H138" s="163">
        <v>7.0095000000000001</v>
      </c>
      <c r="I138" s="164">
        <v>27.87</v>
      </c>
      <c r="J138" s="164">
        <v>195.35</v>
      </c>
    </row>
    <row r="139" spans="1:10" ht="25.5" customHeight="1" x14ac:dyDescent="0.25">
      <c r="A139" s="160" t="s">
        <v>272</v>
      </c>
      <c r="B139" s="161" t="s">
        <v>1120</v>
      </c>
      <c r="C139" s="160" t="s">
        <v>14</v>
      </c>
      <c r="D139" s="160" t="s">
        <v>1121</v>
      </c>
      <c r="E139" s="291" t="s">
        <v>1102</v>
      </c>
      <c r="F139" s="291"/>
      <c r="G139" s="162" t="s">
        <v>214</v>
      </c>
      <c r="H139" s="163">
        <v>0.81</v>
      </c>
      <c r="I139" s="164">
        <v>8.17</v>
      </c>
      <c r="J139" s="164">
        <v>6.61</v>
      </c>
    </row>
    <row r="140" spans="1:10" ht="25.5" customHeight="1" x14ac:dyDescent="0.25">
      <c r="A140" s="160" t="s">
        <v>272</v>
      </c>
      <c r="B140" s="161" t="s">
        <v>299</v>
      </c>
      <c r="C140" s="160" t="s">
        <v>14</v>
      </c>
      <c r="D140" s="160" t="s">
        <v>300</v>
      </c>
      <c r="E140" s="291" t="s">
        <v>789</v>
      </c>
      <c r="F140" s="291"/>
      <c r="G140" s="162" t="s">
        <v>220</v>
      </c>
      <c r="H140" s="163">
        <v>8.9209999999999994</v>
      </c>
      <c r="I140" s="164">
        <v>35.72</v>
      </c>
      <c r="J140" s="164">
        <v>318.64999999999998</v>
      </c>
    </row>
    <row r="141" spans="1:10" ht="15.75" customHeight="1" x14ac:dyDescent="0.25">
      <c r="A141" s="160" t="s">
        <v>272</v>
      </c>
      <c r="B141" s="161" t="s">
        <v>1099</v>
      </c>
      <c r="C141" s="160" t="s">
        <v>14</v>
      </c>
      <c r="D141" s="160" t="s">
        <v>1100</v>
      </c>
      <c r="E141" s="291" t="s">
        <v>1087</v>
      </c>
      <c r="F141" s="291"/>
      <c r="G141" s="162" t="s">
        <v>296</v>
      </c>
      <c r="H141" s="163">
        <v>4.4499999999999998E-2</v>
      </c>
      <c r="I141" s="164">
        <v>67.290000000000006</v>
      </c>
      <c r="J141" s="164">
        <v>2.99</v>
      </c>
    </row>
    <row r="142" spans="1:10" ht="25.5" customHeight="1" x14ac:dyDescent="0.25">
      <c r="A142" s="160" t="s">
        <v>272</v>
      </c>
      <c r="B142" s="161" t="s">
        <v>1115</v>
      </c>
      <c r="C142" s="160" t="s">
        <v>14</v>
      </c>
      <c r="D142" s="160" t="s">
        <v>1116</v>
      </c>
      <c r="E142" s="291" t="s">
        <v>1117</v>
      </c>
      <c r="F142" s="291"/>
      <c r="G142" s="162" t="s">
        <v>224</v>
      </c>
      <c r="H142" s="163">
        <v>0.182</v>
      </c>
      <c r="I142" s="164">
        <v>730.11</v>
      </c>
      <c r="J142" s="164">
        <v>132.88</v>
      </c>
    </row>
    <row r="143" spans="1:10" ht="25.5" customHeight="1" x14ac:dyDescent="0.25">
      <c r="A143" s="160" t="s">
        <v>272</v>
      </c>
      <c r="B143" s="161" t="s">
        <v>1130</v>
      </c>
      <c r="C143" s="160" t="s">
        <v>14</v>
      </c>
      <c r="D143" s="160" t="s">
        <v>1131</v>
      </c>
      <c r="E143" s="291" t="s">
        <v>1127</v>
      </c>
      <c r="F143" s="291"/>
      <c r="G143" s="162" t="s">
        <v>224</v>
      </c>
      <c r="H143" s="163">
        <v>0.112</v>
      </c>
      <c r="I143" s="164">
        <v>2787.01</v>
      </c>
      <c r="J143" s="164">
        <v>312.14</v>
      </c>
    </row>
    <row r="144" spans="1:10" ht="15" customHeight="1" x14ac:dyDescent="0.25">
      <c r="A144" s="160" t="s">
        <v>272</v>
      </c>
      <c r="B144" s="161" t="s">
        <v>1118</v>
      </c>
      <c r="C144" s="160" t="s">
        <v>14</v>
      </c>
      <c r="D144" s="160" t="s">
        <v>1119</v>
      </c>
      <c r="E144" s="291" t="s">
        <v>1117</v>
      </c>
      <c r="F144" s="291"/>
      <c r="G144" s="162" t="s">
        <v>224</v>
      </c>
      <c r="H144" s="163">
        <v>3.6999999999999998E-2</v>
      </c>
      <c r="I144" s="164">
        <v>521.98</v>
      </c>
      <c r="J144" s="164">
        <v>19.309999999999999</v>
      </c>
    </row>
    <row r="145" spans="1:10" ht="25.5" customHeight="1" x14ac:dyDescent="0.25">
      <c r="A145" s="160" t="s">
        <v>272</v>
      </c>
      <c r="B145" s="161" t="s">
        <v>1122</v>
      </c>
      <c r="C145" s="160" t="s">
        <v>14</v>
      </c>
      <c r="D145" s="160" t="s">
        <v>1123</v>
      </c>
      <c r="E145" s="291" t="s">
        <v>1124</v>
      </c>
      <c r="F145" s="291"/>
      <c r="G145" s="162" t="s">
        <v>224</v>
      </c>
      <c r="H145" s="163">
        <v>0.186</v>
      </c>
      <c r="I145" s="164">
        <v>464.31</v>
      </c>
      <c r="J145" s="164">
        <v>86.36</v>
      </c>
    </row>
    <row r="146" spans="1:10" ht="25.5" customHeight="1" x14ac:dyDescent="0.25">
      <c r="A146" s="160" t="s">
        <v>272</v>
      </c>
      <c r="B146" s="161" t="s">
        <v>1097</v>
      </c>
      <c r="C146" s="160" t="s">
        <v>14</v>
      </c>
      <c r="D146" s="160" t="s">
        <v>1098</v>
      </c>
      <c r="E146" s="291" t="s">
        <v>1087</v>
      </c>
      <c r="F146" s="291"/>
      <c r="G146" s="162" t="s">
        <v>295</v>
      </c>
      <c r="H146" s="163">
        <v>2.18E-2</v>
      </c>
      <c r="I146" s="164">
        <v>149.62</v>
      </c>
      <c r="J146" s="164">
        <v>3.26</v>
      </c>
    </row>
    <row r="147" spans="1:10" ht="25.5" customHeight="1" x14ac:dyDescent="0.25">
      <c r="A147" s="151" t="s">
        <v>265</v>
      </c>
      <c r="B147" s="152" t="s">
        <v>715</v>
      </c>
      <c r="C147" s="151" t="s">
        <v>14</v>
      </c>
      <c r="D147" s="151" t="s">
        <v>716</v>
      </c>
      <c r="E147" s="294" t="s">
        <v>279</v>
      </c>
      <c r="F147" s="294"/>
      <c r="G147" s="153" t="s">
        <v>103</v>
      </c>
      <c r="H147" s="154">
        <v>3.1300000000000001E-2</v>
      </c>
      <c r="I147" s="155">
        <v>15.45</v>
      </c>
      <c r="J147" s="155">
        <v>0.48</v>
      </c>
    </row>
    <row r="148" spans="1:10" ht="25.5" customHeight="1" x14ac:dyDescent="0.25">
      <c r="A148" s="151" t="s">
        <v>265</v>
      </c>
      <c r="B148" s="152" t="s">
        <v>311</v>
      </c>
      <c r="C148" s="151" t="s">
        <v>14</v>
      </c>
      <c r="D148" s="151" t="s">
        <v>312</v>
      </c>
      <c r="E148" s="294" t="s">
        <v>279</v>
      </c>
      <c r="F148" s="294"/>
      <c r="G148" s="153" t="s">
        <v>228</v>
      </c>
      <c r="H148" s="154">
        <v>0.29599999999999999</v>
      </c>
      <c r="I148" s="155">
        <v>7.11</v>
      </c>
      <c r="J148" s="155">
        <v>2.1</v>
      </c>
    </row>
    <row r="149" spans="1:10" ht="51" customHeight="1" x14ac:dyDescent="0.25">
      <c r="A149" s="151" t="s">
        <v>265</v>
      </c>
      <c r="B149" s="152" t="s">
        <v>1128</v>
      </c>
      <c r="C149" s="151" t="s">
        <v>14</v>
      </c>
      <c r="D149" s="151" t="s">
        <v>1129</v>
      </c>
      <c r="E149" s="294" t="s">
        <v>279</v>
      </c>
      <c r="F149" s="294"/>
      <c r="G149" s="153" t="s">
        <v>104</v>
      </c>
      <c r="H149" s="154">
        <v>51.903799999999997</v>
      </c>
      <c r="I149" s="155">
        <v>2.6</v>
      </c>
      <c r="J149" s="155">
        <v>134.94</v>
      </c>
    </row>
    <row r="150" spans="1:10" ht="15.75" customHeight="1" x14ac:dyDescent="0.25">
      <c r="A150" s="151" t="s">
        <v>265</v>
      </c>
      <c r="B150" s="152" t="s">
        <v>337</v>
      </c>
      <c r="C150" s="151" t="s">
        <v>14</v>
      </c>
      <c r="D150" s="151" t="s">
        <v>338</v>
      </c>
      <c r="E150" s="294" t="s">
        <v>279</v>
      </c>
      <c r="F150" s="294"/>
      <c r="G150" s="153" t="s">
        <v>303</v>
      </c>
      <c r="H150" s="154">
        <v>1.35E-2</v>
      </c>
      <c r="I150" s="155">
        <v>6.38</v>
      </c>
      <c r="J150" s="155">
        <v>0.08</v>
      </c>
    </row>
    <row r="151" spans="1:10" ht="25.5" customHeight="1" x14ac:dyDescent="0.25">
      <c r="A151" s="151" t="s">
        <v>265</v>
      </c>
      <c r="B151" s="152" t="s">
        <v>339</v>
      </c>
      <c r="C151" s="151" t="s">
        <v>14</v>
      </c>
      <c r="D151" s="151" t="s">
        <v>340</v>
      </c>
      <c r="E151" s="294" t="s">
        <v>279</v>
      </c>
      <c r="F151" s="294"/>
      <c r="G151" s="153" t="s">
        <v>228</v>
      </c>
      <c r="H151" s="154">
        <v>0.35199999999999998</v>
      </c>
      <c r="I151" s="155">
        <v>2.4900000000000002</v>
      </c>
      <c r="J151" s="155">
        <v>0.87</v>
      </c>
    </row>
    <row r="152" spans="1:10" ht="25.5" customHeight="1" x14ac:dyDescent="0.25">
      <c r="A152" s="151" t="s">
        <v>265</v>
      </c>
      <c r="B152" s="152" t="s">
        <v>703</v>
      </c>
      <c r="C152" s="151" t="s">
        <v>14</v>
      </c>
      <c r="D152" s="151" t="s">
        <v>704</v>
      </c>
      <c r="E152" s="294" t="s">
        <v>279</v>
      </c>
      <c r="F152" s="294"/>
      <c r="G152" s="153" t="s">
        <v>228</v>
      </c>
      <c r="H152" s="154">
        <v>1.1040000000000001</v>
      </c>
      <c r="I152" s="155">
        <v>23.6</v>
      </c>
      <c r="J152" s="155">
        <v>26.05</v>
      </c>
    </row>
    <row r="153" spans="1:10" ht="25.5" customHeight="1" x14ac:dyDescent="0.25">
      <c r="A153" s="156"/>
      <c r="B153" s="156"/>
      <c r="C153" s="156"/>
      <c r="D153" s="156"/>
      <c r="E153" s="156" t="s">
        <v>267</v>
      </c>
      <c r="F153" s="157">
        <v>561.76</v>
      </c>
      <c r="G153" s="156" t="s">
        <v>268</v>
      </c>
      <c r="H153" s="157">
        <v>0</v>
      </c>
      <c r="I153" s="156" t="s">
        <v>269</v>
      </c>
      <c r="J153" s="157">
        <v>561.76</v>
      </c>
    </row>
    <row r="154" spans="1:10" ht="25.5" customHeight="1" x14ac:dyDescent="0.25">
      <c r="A154" s="275" t="s">
        <v>1178</v>
      </c>
      <c r="B154" s="275"/>
      <c r="C154" s="275"/>
      <c r="D154" s="275"/>
      <c r="E154" s="275"/>
      <c r="F154" s="275"/>
      <c r="G154" s="275"/>
      <c r="H154" s="275"/>
      <c r="I154" s="275"/>
      <c r="J154" s="275"/>
    </row>
    <row r="155" spans="1:10" ht="25.5" customHeight="1" thickBot="1" x14ac:dyDescent="0.3">
      <c r="A155" s="342" t="s">
        <v>1181</v>
      </c>
      <c r="B155" s="342"/>
      <c r="C155" s="342"/>
      <c r="D155" s="342"/>
      <c r="E155" s="342"/>
      <c r="F155" s="342"/>
      <c r="G155" s="342"/>
      <c r="H155" s="342"/>
      <c r="I155" s="342"/>
      <c r="J155" s="342"/>
    </row>
    <row r="156" spans="1:10" ht="25.5" customHeight="1" thickTop="1" x14ac:dyDescent="0.25">
      <c r="A156" s="159"/>
      <c r="B156" s="159"/>
      <c r="C156" s="159"/>
      <c r="D156" s="159"/>
      <c r="E156" s="159"/>
      <c r="F156" s="159"/>
      <c r="G156" s="159"/>
      <c r="H156" s="159"/>
      <c r="I156" s="159"/>
      <c r="J156" s="159"/>
    </row>
    <row r="157" spans="1:10" ht="25.5" customHeight="1" x14ac:dyDescent="0.25">
      <c r="A157" s="147" t="s">
        <v>1022</v>
      </c>
      <c r="B157" s="148" t="s">
        <v>257</v>
      </c>
      <c r="C157" s="147" t="s">
        <v>258</v>
      </c>
      <c r="D157" s="147" t="s">
        <v>10</v>
      </c>
      <c r="E157" s="293" t="s">
        <v>259</v>
      </c>
      <c r="F157" s="293"/>
      <c r="G157" s="149" t="s">
        <v>260</v>
      </c>
      <c r="H157" s="148" t="s">
        <v>261</v>
      </c>
      <c r="I157" s="148" t="s">
        <v>262</v>
      </c>
      <c r="J157" s="148" t="s">
        <v>11</v>
      </c>
    </row>
    <row r="158" spans="1:10" ht="25.5" customHeight="1" x14ac:dyDescent="0.25">
      <c r="A158" s="135" t="s">
        <v>263</v>
      </c>
      <c r="B158" s="136" t="s">
        <v>1023</v>
      </c>
      <c r="C158" s="135" t="s">
        <v>213</v>
      </c>
      <c r="D158" s="135" t="s">
        <v>1024</v>
      </c>
      <c r="E158" s="292" t="s">
        <v>785</v>
      </c>
      <c r="F158" s="292"/>
      <c r="G158" s="137" t="s">
        <v>104</v>
      </c>
      <c r="H158" s="150">
        <v>1</v>
      </c>
      <c r="I158" s="138">
        <v>800.85</v>
      </c>
      <c r="J158" s="138">
        <v>800.85</v>
      </c>
    </row>
    <row r="159" spans="1:10" ht="25.5" customHeight="1" x14ac:dyDescent="0.25">
      <c r="A159" s="160" t="s">
        <v>272</v>
      </c>
      <c r="B159" s="161" t="s">
        <v>1132</v>
      </c>
      <c r="C159" s="160" t="s">
        <v>14</v>
      </c>
      <c r="D159" s="160" t="s">
        <v>1133</v>
      </c>
      <c r="E159" s="291" t="s">
        <v>1127</v>
      </c>
      <c r="F159" s="291"/>
      <c r="G159" s="162" t="s">
        <v>224</v>
      </c>
      <c r="H159" s="163">
        <v>4.3E-3</v>
      </c>
      <c r="I159" s="164">
        <v>3927.36</v>
      </c>
      <c r="J159" s="164">
        <v>16.88</v>
      </c>
    </row>
    <row r="160" spans="1:10" ht="25.5" customHeight="1" x14ac:dyDescent="0.25">
      <c r="A160" s="160" t="s">
        <v>272</v>
      </c>
      <c r="B160" s="161" t="s">
        <v>1125</v>
      </c>
      <c r="C160" s="160" t="s">
        <v>14</v>
      </c>
      <c r="D160" s="160" t="s">
        <v>1126</v>
      </c>
      <c r="E160" s="291" t="s">
        <v>1127</v>
      </c>
      <c r="F160" s="291"/>
      <c r="G160" s="162" t="s">
        <v>224</v>
      </c>
      <c r="H160" s="163">
        <v>3.2199999999999999E-2</v>
      </c>
      <c r="I160" s="164">
        <v>3455.32</v>
      </c>
      <c r="J160" s="164">
        <v>111.26</v>
      </c>
    </row>
    <row r="161" spans="1:10" ht="25.5" customHeight="1" x14ac:dyDescent="0.25">
      <c r="A161" s="160" t="s">
        <v>272</v>
      </c>
      <c r="B161" s="161" t="s">
        <v>297</v>
      </c>
      <c r="C161" s="160" t="s">
        <v>14</v>
      </c>
      <c r="D161" s="160" t="s">
        <v>298</v>
      </c>
      <c r="E161" s="291" t="s">
        <v>789</v>
      </c>
      <c r="F161" s="291"/>
      <c r="G161" s="162" t="s">
        <v>220</v>
      </c>
      <c r="H161" s="163">
        <v>5.4850000000000003</v>
      </c>
      <c r="I161" s="164">
        <v>27.87</v>
      </c>
      <c r="J161" s="164">
        <v>152.86000000000001</v>
      </c>
    </row>
    <row r="162" spans="1:10" ht="25.5" customHeight="1" x14ac:dyDescent="0.25">
      <c r="A162" s="160" t="s">
        <v>272</v>
      </c>
      <c r="B162" s="161" t="s">
        <v>1122</v>
      </c>
      <c r="C162" s="160" t="s">
        <v>14</v>
      </c>
      <c r="D162" s="160" t="s">
        <v>1123</v>
      </c>
      <c r="E162" s="291" t="s">
        <v>1124</v>
      </c>
      <c r="F162" s="291"/>
      <c r="G162" s="162" t="s">
        <v>224</v>
      </c>
      <c r="H162" s="163">
        <v>6.9900000000000004E-2</v>
      </c>
      <c r="I162" s="164">
        <v>464.31</v>
      </c>
      <c r="J162" s="164">
        <v>32.450000000000003</v>
      </c>
    </row>
    <row r="163" spans="1:10" ht="25.5" customHeight="1" x14ac:dyDescent="0.25">
      <c r="A163" s="160" t="s">
        <v>272</v>
      </c>
      <c r="B163" s="161" t="s">
        <v>299</v>
      </c>
      <c r="C163" s="160" t="s">
        <v>14</v>
      </c>
      <c r="D163" s="160" t="s">
        <v>300</v>
      </c>
      <c r="E163" s="291" t="s">
        <v>789</v>
      </c>
      <c r="F163" s="291"/>
      <c r="G163" s="162" t="s">
        <v>220</v>
      </c>
      <c r="H163" s="163">
        <v>6.9809000000000001</v>
      </c>
      <c r="I163" s="164">
        <v>35.72</v>
      </c>
      <c r="J163" s="164">
        <v>249.35</v>
      </c>
    </row>
    <row r="164" spans="1:10" ht="25.5" customHeight="1" x14ac:dyDescent="0.25">
      <c r="A164" s="160" t="s">
        <v>272</v>
      </c>
      <c r="B164" s="161" t="s">
        <v>1099</v>
      </c>
      <c r="C164" s="160" t="s">
        <v>14</v>
      </c>
      <c r="D164" s="160" t="s">
        <v>1100</v>
      </c>
      <c r="E164" s="291" t="s">
        <v>1087</v>
      </c>
      <c r="F164" s="291"/>
      <c r="G164" s="162" t="s">
        <v>296</v>
      </c>
      <c r="H164" s="163">
        <v>1.4500000000000001E-2</v>
      </c>
      <c r="I164" s="164">
        <v>67.290000000000006</v>
      </c>
      <c r="J164" s="164">
        <v>0.97</v>
      </c>
    </row>
    <row r="165" spans="1:10" ht="25.5" customHeight="1" x14ac:dyDescent="0.25">
      <c r="A165" s="160" t="s">
        <v>272</v>
      </c>
      <c r="B165" s="161" t="s">
        <v>1118</v>
      </c>
      <c r="C165" s="160" t="s">
        <v>14</v>
      </c>
      <c r="D165" s="160" t="s">
        <v>1119</v>
      </c>
      <c r="E165" s="291" t="s">
        <v>1117</v>
      </c>
      <c r="F165" s="291"/>
      <c r="G165" s="162" t="s">
        <v>224</v>
      </c>
      <c r="H165" s="163">
        <v>2.93E-2</v>
      </c>
      <c r="I165" s="164">
        <v>521.98</v>
      </c>
      <c r="J165" s="164">
        <v>15.29</v>
      </c>
    </row>
    <row r="166" spans="1:10" ht="15.75" customHeight="1" x14ac:dyDescent="0.25">
      <c r="A166" s="160" t="s">
        <v>272</v>
      </c>
      <c r="B166" s="161" t="s">
        <v>1097</v>
      </c>
      <c r="C166" s="160" t="s">
        <v>14</v>
      </c>
      <c r="D166" s="160" t="s">
        <v>1098</v>
      </c>
      <c r="E166" s="291" t="s">
        <v>1087</v>
      </c>
      <c r="F166" s="291"/>
      <c r="G166" s="162" t="s">
        <v>295</v>
      </c>
      <c r="H166" s="163">
        <v>7.1000000000000004E-3</v>
      </c>
      <c r="I166" s="164">
        <v>149.62</v>
      </c>
      <c r="J166" s="164">
        <v>1.06</v>
      </c>
    </row>
    <row r="167" spans="1:10" ht="38.25" customHeight="1" x14ac:dyDescent="0.25">
      <c r="A167" s="160" t="s">
        <v>272</v>
      </c>
      <c r="B167" s="161" t="s">
        <v>1115</v>
      </c>
      <c r="C167" s="160" t="s">
        <v>14</v>
      </c>
      <c r="D167" s="160" t="s">
        <v>1116</v>
      </c>
      <c r="E167" s="291" t="s">
        <v>1117</v>
      </c>
      <c r="F167" s="291"/>
      <c r="G167" s="162" t="s">
        <v>224</v>
      </c>
      <c r="H167" s="163">
        <v>0.1396</v>
      </c>
      <c r="I167" s="164">
        <v>730.11</v>
      </c>
      <c r="J167" s="164">
        <v>101.92</v>
      </c>
    </row>
    <row r="168" spans="1:10" ht="25.5" customHeight="1" x14ac:dyDescent="0.25">
      <c r="A168" s="160" t="s">
        <v>272</v>
      </c>
      <c r="B168" s="161" t="s">
        <v>1134</v>
      </c>
      <c r="C168" s="160" t="s">
        <v>14</v>
      </c>
      <c r="D168" s="160" t="s">
        <v>1135</v>
      </c>
      <c r="E168" s="291" t="s">
        <v>1102</v>
      </c>
      <c r="F168" s="291"/>
      <c r="G168" s="162" t="s">
        <v>214</v>
      </c>
      <c r="H168" s="163">
        <v>0.93869999999999998</v>
      </c>
      <c r="I168" s="164">
        <v>4.03</v>
      </c>
      <c r="J168" s="164">
        <v>3.78</v>
      </c>
    </row>
    <row r="169" spans="1:10" ht="25.5" customHeight="1" x14ac:dyDescent="0.25">
      <c r="A169" s="151" t="s">
        <v>265</v>
      </c>
      <c r="B169" s="152" t="s">
        <v>337</v>
      </c>
      <c r="C169" s="151" t="s">
        <v>14</v>
      </c>
      <c r="D169" s="151" t="s">
        <v>338</v>
      </c>
      <c r="E169" s="294" t="s">
        <v>279</v>
      </c>
      <c r="F169" s="294"/>
      <c r="G169" s="153" t="s">
        <v>303</v>
      </c>
      <c r="H169" s="154">
        <v>4.7999999999999996E-3</v>
      </c>
      <c r="I169" s="155">
        <v>6.38</v>
      </c>
      <c r="J169" s="155">
        <v>0.03</v>
      </c>
    </row>
    <row r="170" spans="1:10" ht="25.5" customHeight="1" x14ac:dyDescent="0.25">
      <c r="A170" s="151" t="s">
        <v>265</v>
      </c>
      <c r="B170" s="152" t="s">
        <v>311</v>
      </c>
      <c r="C170" s="151" t="s">
        <v>14</v>
      </c>
      <c r="D170" s="151" t="s">
        <v>312</v>
      </c>
      <c r="E170" s="294" t="s">
        <v>279</v>
      </c>
      <c r="F170" s="294"/>
      <c r="G170" s="153" t="s">
        <v>228</v>
      </c>
      <c r="H170" s="154">
        <v>0.10580000000000001</v>
      </c>
      <c r="I170" s="155">
        <v>7.11</v>
      </c>
      <c r="J170" s="155">
        <v>0.75</v>
      </c>
    </row>
    <row r="171" spans="1:10" ht="25.5" customHeight="1" x14ac:dyDescent="0.25">
      <c r="A171" s="151" t="s">
        <v>265</v>
      </c>
      <c r="B171" s="152" t="s">
        <v>339</v>
      </c>
      <c r="C171" s="151" t="s">
        <v>14</v>
      </c>
      <c r="D171" s="151" t="s">
        <v>340</v>
      </c>
      <c r="E171" s="294" t="s">
        <v>279</v>
      </c>
      <c r="F171" s="294"/>
      <c r="G171" s="153" t="s">
        <v>228</v>
      </c>
      <c r="H171" s="154">
        <v>0.12590000000000001</v>
      </c>
      <c r="I171" s="155">
        <v>2.4900000000000002</v>
      </c>
      <c r="J171" s="155">
        <v>0.31</v>
      </c>
    </row>
    <row r="172" spans="1:10" ht="25.5" customHeight="1" x14ac:dyDescent="0.25">
      <c r="A172" s="151" t="s">
        <v>265</v>
      </c>
      <c r="B172" s="152" t="s">
        <v>1128</v>
      </c>
      <c r="C172" s="151" t="s">
        <v>14</v>
      </c>
      <c r="D172" s="151" t="s">
        <v>1129</v>
      </c>
      <c r="E172" s="294" t="s">
        <v>279</v>
      </c>
      <c r="F172" s="294"/>
      <c r="G172" s="153" t="s">
        <v>104</v>
      </c>
      <c r="H172" s="154">
        <v>40.1798</v>
      </c>
      <c r="I172" s="155">
        <v>2.6</v>
      </c>
      <c r="J172" s="155">
        <v>104.46</v>
      </c>
    </row>
    <row r="173" spans="1:10" ht="25.5" customHeight="1" x14ac:dyDescent="0.25">
      <c r="A173" s="151" t="s">
        <v>265</v>
      </c>
      <c r="B173" s="152" t="s">
        <v>703</v>
      </c>
      <c r="C173" s="151" t="s">
        <v>14</v>
      </c>
      <c r="D173" s="151" t="s">
        <v>704</v>
      </c>
      <c r="E173" s="294" t="s">
        <v>279</v>
      </c>
      <c r="F173" s="294"/>
      <c r="G173" s="153" t="s">
        <v>228</v>
      </c>
      <c r="H173" s="154">
        <v>0.39479999999999998</v>
      </c>
      <c r="I173" s="155">
        <v>23.6</v>
      </c>
      <c r="J173" s="155">
        <v>9.31</v>
      </c>
    </row>
    <row r="174" spans="1:10" ht="25.5" customHeight="1" x14ac:dyDescent="0.25">
      <c r="A174" s="151" t="s">
        <v>265</v>
      </c>
      <c r="B174" s="152" t="s">
        <v>715</v>
      </c>
      <c r="C174" s="151" t="s">
        <v>14</v>
      </c>
      <c r="D174" s="151" t="s">
        <v>716</v>
      </c>
      <c r="E174" s="294" t="s">
        <v>279</v>
      </c>
      <c r="F174" s="294"/>
      <c r="G174" s="153" t="s">
        <v>103</v>
      </c>
      <c r="H174" s="154">
        <v>1.12E-2</v>
      </c>
      <c r="I174" s="155">
        <v>15.45</v>
      </c>
      <c r="J174" s="155">
        <v>0.17</v>
      </c>
    </row>
    <row r="175" spans="1:10" ht="25.5" customHeight="1" x14ac:dyDescent="0.25">
      <c r="A175" s="156"/>
      <c r="B175" s="156"/>
      <c r="C175" s="156"/>
      <c r="D175" s="156"/>
      <c r="E175" s="156" t="s">
        <v>267</v>
      </c>
      <c r="F175" s="157">
        <v>379.57</v>
      </c>
      <c r="G175" s="156" t="s">
        <v>268</v>
      </c>
      <c r="H175" s="157">
        <v>0</v>
      </c>
      <c r="I175" s="156" t="s">
        <v>269</v>
      </c>
      <c r="J175" s="157">
        <v>379.57</v>
      </c>
    </row>
    <row r="176" spans="1:10" ht="25.5" customHeight="1" x14ac:dyDescent="0.25">
      <c r="A176" s="275" t="s">
        <v>1178</v>
      </c>
      <c r="B176" s="275"/>
      <c r="C176" s="275"/>
      <c r="D176" s="275"/>
      <c r="E176" s="275"/>
      <c r="F176" s="275"/>
      <c r="G176" s="275"/>
      <c r="H176" s="275"/>
      <c r="I176" s="275"/>
      <c r="J176" s="275"/>
    </row>
    <row r="177" spans="1:10" ht="25.5" customHeight="1" thickBot="1" x14ac:dyDescent="0.3">
      <c r="A177" s="342" t="s">
        <v>1182</v>
      </c>
      <c r="B177" s="342"/>
      <c r="C177" s="342"/>
      <c r="D177" s="342"/>
      <c r="E177" s="342"/>
      <c r="F177" s="342"/>
      <c r="G177" s="342"/>
      <c r="H177" s="342"/>
      <c r="I177" s="342"/>
      <c r="J177" s="342"/>
    </row>
    <row r="178" spans="1:10" ht="25.5" customHeight="1" thickTop="1" x14ac:dyDescent="0.25">
      <c r="A178" s="159"/>
      <c r="B178" s="159"/>
      <c r="C178" s="159"/>
      <c r="D178" s="159"/>
      <c r="E178" s="159"/>
      <c r="F178" s="159"/>
      <c r="G178" s="159"/>
      <c r="H178" s="159"/>
      <c r="I178" s="159"/>
      <c r="J178" s="159"/>
    </row>
    <row r="179" spans="1:10" x14ac:dyDescent="0.25">
      <c r="A179" s="147" t="s">
        <v>1025</v>
      </c>
      <c r="B179" s="148" t="s">
        <v>257</v>
      </c>
      <c r="C179" s="147" t="s">
        <v>258</v>
      </c>
      <c r="D179" s="147" t="s">
        <v>10</v>
      </c>
      <c r="E179" s="293" t="s">
        <v>259</v>
      </c>
      <c r="F179" s="293"/>
      <c r="G179" s="149" t="s">
        <v>260</v>
      </c>
      <c r="H179" s="148" t="s">
        <v>261</v>
      </c>
      <c r="I179" s="148" t="s">
        <v>262</v>
      </c>
      <c r="J179" s="148" t="s">
        <v>11</v>
      </c>
    </row>
    <row r="180" spans="1:10" ht="25.5" customHeight="1" x14ac:dyDescent="0.25">
      <c r="A180" s="135" t="s">
        <v>263</v>
      </c>
      <c r="B180" s="136" t="s">
        <v>1026</v>
      </c>
      <c r="C180" s="135" t="s">
        <v>14</v>
      </c>
      <c r="D180" s="135" t="s">
        <v>1027</v>
      </c>
      <c r="E180" s="292" t="s">
        <v>1136</v>
      </c>
      <c r="F180" s="292"/>
      <c r="G180" s="137" t="s">
        <v>104</v>
      </c>
      <c r="H180" s="150">
        <v>1</v>
      </c>
      <c r="I180" s="138">
        <v>1098.23</v>
      </c>
      <c r="J180" s="138">
        <v>1098.23</v>
      </c>
    </row>
    <row r="181" spans="1:10" ht="15" customHeight="1" x14ac:dyDescent="0.25">
      <c r="A181" s="160" t="s">
        <v>272</v>
      </c>
      <c r="B181" s="161" t="s">
        <v>1137</v>
      </c>
      <c r="C181" s="160" t="s">
        <v>14</v>
      </c>
      <c r="D181" s="160" t="s">
        <v>1138</v>
      </c>
      <c r="E181" s="291" t="s">
        <v>1117</v>
      </c>
      <c r="F181" s="291"/>
      <c r="G181" s="162" t="s">
        <v>224</v>
      </c>
      <c r="H181" s="163">
        <v>7.1999999999999998E-3</v>
      </c>
      <c r="I181" s="164">
        <v>587.41</v>
      </c>
      <c r="J181" s="164">
        <v>4.22</v>
      </c>
    </row>
    <row r="182" spans="1:10" ht="38.25" customHeight="1" x14ac:dyDescent="0.25">
      <c r="A182" s="160" t="s">
        <v>272</v>
      </c>
      <c r="B182" s="161" t="s">
        <v>299</v>
      </c>
      <c r="C182" s="160" t="s">
        <v>14</v>
      </c>
      <c r="D182" s="160" t="s">
        <v>300</v>
      </c>
      <c r="E182" s="291" t="s">
        <v>789</v>
      </c>
      <c r="F182" s="291"/>
      <c r="G182" s="162" t="s">
        <v>220</v>
      </c>
      <c r="H182" s="163">
        <v>1.6647000000000001</v>
      </c>
      <c r="I182" s="164">
        <v>35.72</v>
      </c>
      <c r="J182" s="164">
        <v>59.46</v>
      </c>
    </row>
    <row r="183" spans="1:10" ht="25.5" customHeight="1" x14ac:dyDescent="0.25">
      <c r="A183" s="160" t="s">
        <v>272</v>
      </c>
      <c r="B183" s="161" t="s">
        <v>297</v>
      </c>
      <c r="C183" s="160" t="s">
        <v>14</v>
      </c>
      <c r="D183" s="160" t="s">
        <v>298</v>
      </c>
      <c r="E183" s="291" t="s">
        <v>789</v>
      </c>
      <c r="F183" s="291"/>
      <c r="G183" s="162" t="s">
        <v>220</v>
      </c>
      <c r="H183" s="163">
        <v>1.3080000000000001</v>
      </c>
      <c r="I183" s="164">
        <v>27.87</v>
      </c>
      <c r="J183" s="164">
        <v>36.450000000000003</v>
      </c>
    </row>
    <row r="184" spans="1:10" ht="25.5" customHeight="1" x14ac:dyDescent="0.25">
      <c r="A184" s="151" t="s">
        <v>265</v>
      </c>
      <c r="B184" s="152" t="s">
        <v>1139</v>
      </c>
      <c r="C184" s="151" t="s">
        <v>14</v>
      </c>
      <c r="D184" s="151" t="s">
        <v>1140</v>
      </c>
      <c r="E184" s="294" t="s">
        <v>279</v>
      </c>
      <c r="F184" s="294"/>
      <c r="G184" s="153" t="s">
        <v>104</v>
      </c>
      <c r="H184" s="154">
        <v>1</v>
      </c>
      <c r="I184" s="155">
        <v>998.1</v>
      </c>
      <c r="J184" s="155">
        <v>998.1</v>
      </c>
    </row>
    <row r="185" spans="1:10" ht="25.5" customHeight="1" thickBot="1" x14ac:dyDescent="0.3">
      <c r="A185" s="156"/>
      <c r="B185" s="156"/>
      <c r="C185" s="156"/>
      <c r="D185" s="156"/>
      <c r="E185" s="156" t="s">
        <v>267</v>
      </c>
      <c r="F185" s="157">
        <v>69.02</v>
      </c>
      <c r="G185" s="156" t="s">
        <v>268</v>
      </c>
      <c r="H185" s="157">
        <v>0</v>
      </c>
      <c r="I185" s="156" t="s">
        <v>269</v>
      </c>
      <c r="J185" s="157">
        <v>69.02</v>
      </c>
    </row>
    <row r="186" spans="1:10" ht="25.5" customHeight="1" thickTop="1" x14ac:dyDescent="0.25">
      <c r="A186" s="159"/>
      <c r="B186" s="159"/>
      <c r="C186" s="159"/>
      <c r="D186" s="159"/>
      <c r="E186" s="159"/>
      <c r="F186" s="159"/>
      <c r="G186" s="159"/>
      <c r="H186" s="159"/>
      <c r="I186" s="159"/>
      <c r="J186" s="159"/>
    </row>
    <row r="187" spans="1:10" ht="25.5" customHeight="1" x14ac:dyDescent="0.25">
      <c r="A187" s="147" t="s">
        <v>1030</v>
      </c>
      <c r="B187" s="148" t="s">
        <v>257</v>
      </c>
      <c r="C187" s="147" t="s">
        <v>258</v>
      </c>
      <c r="D187" s="147" t="s">
        <v>10</v>
      </c>
      <c r="E187" s="293" t="s">
        <v>259</v>
      </c>
      <c r="F187" s="293"/>
      <c r="G187" s="149" t="s">
        <v>260</v>
      </c>
      <c r="H187" s="148" t="s">
        <v>261</v>
      </c>
      <c r="I187" s="148" t="s">
        <v>262</v>
      </c>
      <c r="J187" s="148" t="s">
        <v>11</v>
      </c>
    </row>
    <row r="188" spans="1:10" ht="25.5" customHeight="1" x14ac:dyDescent="0.25">
      <c r="A188" s="135" t="s">
        <v>263</v>
      </c>
      <c r="B188" s="136" t="s">
        <v>669</v>
      </c>
      <c r="C188" s="135" t="s">
        <v>14</v>
      </c>
      <c r="D188" s="135" t="s">
        <v>670</v>
      </c>
      <c r="E188" s="292" t="s">
        <v>685</v>
      </c>
      <c r="F188" s="292"/>
      <c r="G188" s="137" t="s">
        <v>228</v>
      </c>
      <c r="H188" s="150">
        <v>1</v>
      </c>
      <c r="I188" s="138">
        <v>43.53</v>
      </c>
      <c r="J188" s="138">
        <v>43.53</v>
      </c>
    </row>
    <row r="189" spans="1:10" ht="25.5" customHeight="1" x14ac:dyDescent="0.25">
      <c r="A189" s="160" t="s">
        <v>272</v>
      </c>
      <c r="B189" s="161" t="s">
        <v>344</v>
      </c>
      <c r="C189" s="160" t="s">
        <v>14</v>
      </c>
      <c r="D189" s="160" t="s">
        <v>345</v>
      </c>
      <c r="E189" s="291" t="s">
        <v>789</v>
      </c>
      <c r="F189" s="291"/>
      <c r="G189" s="162" t="s">
        <v>220</v>
      </c>
      <c r="H189" s="163">
        <v>0.44440000000000002</v>
      </c>
      <c r="I189" s="164">
        <v>34.99</v>
      </c>
      <c r="J189" s="164">
        <v>15.54</v>
      </c>
    </row>
    <row r="190" spans="1:10" ht="25.5" customHeight="1" x14ac:dyDescent="0.25">
      <c r="A190" s="160" t="s">
        <v>272</v>
      </c>
      <c r="B190" s="161" t="s">
        <v>342</v>
      </c>
      <c r="C190" s="160" t="s">
        <v>14</v>
      </c>
      <c r="D190" s="160" t="s">
        <v>343</v>
      </c>
      <c r="E190" s="291" t="s">
        <v>789</v>
      </c>
      <c r="F190" s="291"/>
      <c r="G190" s="162" t="s">
        <v>220</v>
      </c>
      <c r="H190" s="163">
        <v>0.44440000000000002</v>
      </c>
      <c r="I190" s="164">
        <v>28.8</v>
      </c>
      <c r="J190" s="164">
        <v>12.79</v>
      </c>
    </row>
    <row r="191" spans="1:10" ht="25.5" customHeight="1" x14ac:dyDescent="0.25">
      <c r="A191" s="151" t="s">
        <v>265</v>
      </c>
      <c r="B191" s="152" t="s">
        <v>690</v>
      </c>
      <c r="C191" s="151" t="s">
        <v>14</v>
      </c>
      <c r="D191" s="151" t="s">
        <v>691</v>
      </c>
      <c r="E191" s="294" t="s">
        <v>279</v>
      </c>
      <c r="F191" s="294"/>
      <c r="G191" s="153" t="s">
        <v>228</v>
      </c>
      <c r="H191" s="154">
        <v>1.0548999999999999</v>
      </c>
      <c r="I191" s="155">
        <v>14.37</v>
      </c>
      <c r="J191" s="155">
        <v>15.15</v>
      </c>
    </row>
    <row r="192" spans="1:10" ht="25.5" customHeight="1" x14ac:dyDescent="0.25">
      <c r="A192" s="151" t="s">
        <v>265</v>
      </c>
      <c r="B192" s="152" t="s">
        <v>346</v>
      </c>
      <c r="C192" s="151" t="s">
        <v>14</v>
      </c>
      <c r="D192" s="151" t="s">
        <v>613</v>
      </c>
      <c r="E192" s="294" t="s">
        <v>279</v>
      </c>
      <c r="F192" s="294"/>
      <c r="G192" s="153" t="s">
        <v>104</v>
      </c>
      <c r="H192" s="154">
        <v>2.47E-2</v>
      </c>
      <c r="I192" s="155">
        <v>2.04</v>
      </c>
      <c r="J192" s="155">
        <v>0.05</v>
      </c>
    </row>
    <row r="193" spans="1:10" ht="15.75" thickBot="1" x14ac:dyDescent="0.3">
      <c r="A193" s="156"/>
      <c r="B193" s="156"/>
      <c r="C193" s="156"/>
      <c r="D193" s="156"/>
      <c r="E193" s="156" t="s">
        <v>267</v>
      </c>
      <c r="F193" s="157">
        <v>20.67</v>
      </c>
      <c r="G193" s="156" t="s">
        <v>268</v>
      </c>
      <c r="H193" s="157">
        <v>0</v>
      </c>
      <c r="I193" s="156" t="s">
        <v>269</v>
      </c>
      <c r="J193" s="157">
        <v>20.67</v>
      </c>
    </row>
    <row r="194" spans="1:10" ht="15.75" thickTop="1" x14ac:dyDescent="0.25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</row>
    <row r="195" spans="1:10" ht="25.5" customHeight="1" x14ac:dyDescent="0.25">
      <c r="A195" s="147" t="s">
        <v>1031</v>
      </c>
      <c r="B195" s="148" t="s">
        <v>257</v>
      </c>
      <c r="C195" s="147" t="s">
        <v>258</v>
      </c>
      <c r="D195" s="147" t="s">
        <v>10</v>
      </c>
      <c r="E195" s="293" t="s">
        <v>259</v>
      </c>
      <c r="F195" s="293"/>
      <c r="G195" s="149" t="s">
        <v>260</v>
      </c>
      <c r="H195" s="148" t="s">
        <v>261</v>
      </c>
      <c r="I195" s="148" t="s">
        <v>262</v>
      </c>
      <c r="J195" s="148" t="s">
        <v>11</v>
      </c>
    </row>
    <row r="196" spans="1:10" ht="25.5" customHeight="1" x14ac:dyDescent="0.25">
      <c r="A196" s="135" t="s">
        <v>263</v>
      </c>
      <c r="B196" s="136" t="s">
        <v>1032</v>
      </c>
      <c r="C196" s="135" t="s">
        <v>14</v>
      </c>
      <c r="D196" s="135" t="s">
        <v>1033</v>
      </c>
      <c r="E196" s="292" t="s">
        <v>1141</v>
      </c>
      <c r="F196" s="292"/>
      <c r="G196" s="137" t="s">
        <v>104</v>
      </c>
      <c r="H196" s="150">
        <v>1</v>
      </c>
      <c r="I196" s="138">
        <v>26.49</v>
      </c>
      <c r="J196" s="138">
        <v>26.49</v>
      </c>
    </row>
    <row r="197" spans="1:10" ht="25.5" customHeight="1" x14ac:dyDescent="0.25">
      <c r="A197" s="160" t="s">
        <v>272</v>
      </c>
      <c r="B197" s="161" t="s">
        <v>333</v>
      </c>
      <c r="C197" s="160" t="s">
        <v>14</v>
      </c>
      <c r="D197" s="160" t="s">
        <v>334</v>
      </c>
      <c r="E197" s="291" t="s">
        <v>1117</v>
      </c>
      <c r="F197" s="291"/>
      <c r="G197" s="162" t="s">
        <v>224</v>
      </c>
      <c r="H197" s="163">
        <v>1.8E-3</v>
      </c>
      <c r="I197" s="164">
        <v>713.98</v>
      </c>
      <c r="J197" s="164">
        <v>1.28</v>
      </c>
    </row>
    <row r="198" spans="1:10" ht="15.75" customHeight="1" x14ac:dyDescent="0.25">
      <c r="A198" s="160" t="s">
        <v>272</v>
      </c>
      <c r="B198" s="161" t="s">
        <v>297</v>
      </c>
      <c r="C198" s="160" t="s">
        <v>14</v>
      </c>
      <c r="D198" s="160" t="s">
        <v>298</v>
      </c>
      <c r="E198" s="291" t="s">
        <v>789</v>
      </c>
      <c r="F198" s="291"/>
      <c r="G198" s="162" t="s">
        <v>220</v>
      </c>
      <c r="H198" s="163">
        <v>0.50860000000000005</v>
      </c>
      <c r="I198" s="164">
        <v>27.87</v>
      </c>
      <c r="J198" s="164">
        <v>14.17</v>
      </c>
    </row>
    <row r="199" spans="1:10" ht="25.5" x14ac:dyDescent="0.25">
      <c r="A199" s="160" t="s">
        <v>272</v>
      </c>
      <c r="B199" s="161" t="s">
        <v>301</v>
      </c>
      <c r="C199" s="160" t="s">
        <v>14</v>
      </c>
      <c r="D199" s="160" t="s">
        <v>302</v>
      </c>
      <c r="E199" s="291" t="s">
        <v>789</v>
      </c>
      <c r="F199" s="291"/>
      <c r="G199" s="162" t="s">
        <v>220</v>
      </c>
      <c r="H199" s="163">
        <v>0.50860000000000005</v>
      </c>
      <c r="I199" s="164">
        <v>21.72</v>
      </c>
      <c r="J199" s="164">
        <v>11.04</v>
      </c>
    </row>
    <row r="200" spans="1:10" ht="25.5" customHeight="1" thickBot="1" x14ac:dyDescent="0.3">
      <c r="A200" s="156"/>
      <c r="B200" s="156"/>
      <c r="C200" s="156"/>
      <c r="D200" s="156"/>
      <c r="E200" s="156" t="s">
        <v>267</v>
      </c>
      <c r="F200" s="157">
        <v>16.71</v>
      </c>
      <c r="G200" s="156" t="s">
        <v>268</v>
      </c>
      <c r="H200" s="157">
        <v>0</v>
      </c>
      <c r="I200" s="156" t="s">
        <v>269</v>
      </c>
      <c r="J200" s="157">
        <v>16.71</v>
      </c>
    </row>
    <row r="201" spans="1:10" ht="15.75" customHeight="1" thickTop="1" x14ac:dyDescent="0.25">
      <c r="A201" s="159"/>
      <c r="B201" s="159"/>
      <c r="C201" s="159"/>
      <c r="D201" s="159"/>
      <c r="E201" s="159"/>
      <c r="F201" s="159"/>
      <c r="G201" s="159"/>
      <c r="H201" s="159"/>
      <c r="I201" s="159"/>
      <c r="J201" s="159"/>
    </row>
    <row r="202" spans="1:10" ht="25.5" customHeight="1" x14ac:dyDescent="0.25">
      <c r="A202" s="147" t="s">
        <v>1034</v>
      </c>
      <c r="B202" s="148" t="s">
        <v>257</v>
      </c>
      <c r="C202" s="147" t="s">
        <v>258</v>
      </c>
      <c r="D202" s="147" t="s">
        <v>10</v>
      </c>
      <c r="E202" s="293" t="s">
        <v>259</v>
      </c>
      <c r="F202" s="293"/>
      <c r="G202" s="149" t="s">
        <v>260</v>
      </c>
      <c r="H202" s="148" t="s">
        <v>261</v>
      </c>
      <c r="I202" s="148" t="s">
        <v>262</v>
      </c>
      <c r="J202" s="148" t="s">
        <v>11</v>
      </c>
    </row>
    <row r="203" spans="1:10" ht="25.5" customHeight="1" x14ac:dyDescent="0.25">
      <c r="A203" s="135" t="s">
        <v>263</v>
      </c>
      <c r="B203" s="136" t="s">
        <v>1035</v>
      </c>
      <c r="C203" s="135" t="s">
        <v>14</v>
      </c>
      <c r="D203" s="135" t="s">
        <v>1036</v>
      </c>
      <c r="E203" s="292" t="s">
        <v>685</v>
      </c>
      <c r="F203" s="292"/>
      <c r="G203" s="137" t="s">
        <v>104</v>
      </c>
      <c r="H203" s="150">
        <v>1</v>
      </c>
      <c r="I203" s="138">
        <v>35.36</v>
      </c>
      <c r="J203" s="138">
        <v>35.36</v>
      </c>
    </row>
    <row r="204" spans="1:10" ht="15" customHeight="1" x14ac:dyDescent="0.25">
      <c r="A204" s="160" t="s">
        <v>272</v>
      </c>
      <c r="B204" s="161" t="s">
        <v>344</v>
      </c>
      <c r="C204" s="160" t="s">
        <v>14</v>
      </c>
      <c r="D204" s="160" t="s">
        <v>345</v>
      </c>
      <c r="E204" s="291" t="s">
        <v>789</v>
      </c>
      <c r="F204" s="291"/>
      <c r="G204" s="162" t="s">
        <v>220</v>
      </c>
      <c r="H204" s="163">
        <v>0.12839999999999999</v>
      </c>
      <c r="I204" s="164">
        <v>34.99</v>
      </c>
      <c r="J204" s="164">
        <v>4.49</v>
      </c>
    </row>
    <row r="205" spans="1:10" ht="25.5" customHeight="1" x14ac:dyDescent="0.25">
      <c r="A205" s="160" t="s">
        <v>272</v>
      </c>
      <c r="B205" s="161" t="s">
        <v>342</v>
      </c>
      <c r="C205" s="160" t="s">
        <v>14</v>
      </c>
      <c r="D205" s="160" t="s">
        <v>343</v>
      </c>
      <c r="E205" s="291" t="s">
        <v>789</v>
      </c>
      <c r="F205" s="291"/>
      <c r="G205" s="162" t="s">
        <v>220</v>
      </c>
      <c r="H205" s="163">
        <v>0.12839999999999999</v>
      </c>
      <c r="I205" s="164">
        <v>28.8</v>
      </c>
      <c r="J205" s="164">
        <v>3.69</v>
      </c>
    </row>
    <row r="206" spans="1:10" ht="25.5" customHeight="1" x14ac:dyDescent="0.25">
      <c r="A206" s="151" t="s">
        <v>265</v>
      </c>
      <c r="B206" s="152" t="s">
        <v>688</v>
      </c>
      <c r="C206" s="151" t="s">
        <v>14</v>
      </c>
      <c r="D206" s="151" t="s">
        <v>689</v>
      </c>
      <c r="E206" s="294" t="s">
        <v>279</v>
      </c>
      <c r="F206" s="294"/>
      <c r="G206" s="153" t="s">
        <v>104</v>
      </c>
      <c r="H206" s="154">
        <v>1</v>
      </c>
      <c r="I206" s="155">
        <v>17.79</v>
      </c>
      <c r="J206" s="155">
        <v>17.79</v>
      </c>
    </row>
    <row r="207" spans="1:10" ht="25.5" customHeight="1" x14ac:dyDescent="0.25">
      <c r="A207" s="151" t="s">
        <v>265</v>
      </c>
      <c r="B207" s="152" t="s">
        <v>683</v>
      </c>
      <c r="C207" s="151" t="s">
        <v>14</v>
      </c>
      <c r="D207" s="151" t="s">
        <v>684</v>
      </c>
      <c r="E207" s="294" t="s">
        <v>279</v>
      </c>
      <c r="F207" s="294"/>
      <c r="G207" s="153" t="s">
        <v>104</v>
      </c>
      <c r="H207" s="154">
        <v>2</v>
      </c>
      <c r="I207" s="155">
        <v>2.89</v>
      </c>
      <c r="J207" s="155">
        <v>5.78</v>
      </c>
    </row>
    <row r="208" spans="1:10" ht="25.5" customHeight="1" x14ac:dyDescent="0.25">
      <c r="A208" s="151" t="s">
        <v>265</v>
      </c>
      <c r="B208" s="152" t="s">
        <v>350</v>
      </c>
      <c r="C208" s="151" t="s">
        <v>14</v>
      </c>
      <c r="D208" s="151" t="s">
        <v>351</v>
      </c>
      <c r="E208" s="294" t="s">
        <v>279</v>
      </c>
      <c r="F208" s="294"/>
      <c r="G208" s="153" t="s">
        <v>104</v>
      </c>
      <c r="H208" s="154">
        <v>0.115</v>
      </c>
      <c r="I208" s="155">
        <v>31.44</v>
      </c>
      <c r="J208" s="155">
        <v>3.61</v>
      </c>
    </row>
    <row r="209" spans="1:10" ht="38.25" customHeight="1" thickBot="1" x14ac:dyDescent="0.3">
      <c r="A209" s="156"/>
      <c r="B209" s="156"/>
      <c r="C209" s="156"/>
      <c r="D209" s="156"/>
      <c r="E209" s="156" t="s">
        <v>267</v>
      </c>
      <c r="F209" s="157">
        <v>5.96</v>
      </c>
      <c r="G209" s="156" t="s">
        <v>268</v>
      </c>
      <c r="H209" s="157">
        <v>0</v>
      </c>
      <c r="I209" s="156" t="s">
        <v>269</v>
      </c>
      <c r="J209" s="157">
        <v>5.96</v>
      </c>
    </row>
    <row r="210" spans="1:10" ht="25.5" customHeight="1" thickTop="1" x14ac:dyDescent="0.25">
      <c r="A210" s="159"/>
      <c r="B210" s="159"/>
      <c r="C210" s="159"/>
      <c r="D210" s="159"/>
      <c r="E210" s="159"/>
      <c r="F210" s="159"/>
      <c r="G210" s="159"/>
      <c r="H210" s="159"/>
      <c r="I210" s="159"/>
      <c r="J210" s="159"/>
    </row>
    <row r="211" spans="1:10" ht="15" customHeight="1" x14ac:dyDescent="0.25">
      <c r="A211" s="147" t="s">
        <v>1039</v>
      </c>
      <c r="B211" s="148" t="s">
        <v>257</v>
      </c>
      <c r="C211" s="147" t="s">
        <v>258</v>
      </c>
      <c r="D211" s="147" t="s">
        <v>10</v>
      </c>
      <c r="E211" s="293" t="s">
        <v>259</v>
      </c>
      <c r="F211" s="293"/>
      <c r="G211" s="149" t="s">
        <v>260</v>
      </c>
      <c r="H211" s="148" t="s">
        <v>261</v>
      </c>
      <c r="I211" s="148" t="s">
        <v>262</v>
      </c>
      <c r="J211" s="148" t="s">
        <v>11</v>
      </c>
    </row>
    <row r="212" spans="1:10" ht="15" customHeight="1" x14ac:dyDescent="0.25">
      <c r="A212" s="135" t="s">
        <v>263</v>
      </c>
      <c r="B212" s="136" t="s">
        <v>671</v>
      </c>
      <c r="C212" s="135" t="s">
        <v>14</v>
      </c>
      <c r="D212" s="135" t="s">
        <v>672</v>
      </c>
      <c r="E212" s="292" t="s">
        <v>685</v>
      </c>
      <c r="F212" s="292"/>
      <c r="G212" s="137" t="s">
        <v>228</v>
      </c>
      <c r="H212" s="150">
        <v>1</v>
      </c>
      <c r="I212" s="138">
        <v>38.700000000000003</v>
      </c>
      <c r="J212" s="138">
        <v>38.700000000000003</v>
      </c>
    </row>
    <row r="213" spans="1:10" ht="25.5" customHeight="1" x14ac:dyDescent="0.25">
      <c r="A213" s="160" t="s">
        <v>272</v>
      </c>
      <c r="B213" s="161" t="s">
        <v>342</v>
      </c>
      <c r="C213" s="160" t="s">
        <v>14</v>
      </c>
      <c r="D213" s="160" t="s">
        <v>343</v>
      </c>
      <c r="E213" s="291" t="s">
        <v>789</v>
      </c>
      <c r="F213" s="291"/>
      <c r="G213" s="162" t="s">
        <v>220</v>
      </c>
      <c r="H213" s="163">
        <v>0.38129999999999997</v>
      </c>
      <c r="I213" s="164">
        <v>28.8</v>
      </c>
      <c r="J213" s="164">
        <v>10.98</v>
      </c>
    </row>
    <row r="214" spans="1:10" ht="25.5" customHeight="1" x14ac:dyDescent="0.25">
      <c r="A214" s="160" t="s">
        <v>272</v>
      </c>
      <c r="B214" s="161" t="s">
        <v>344</v>
      </c>
      <c r="C214" s="160" t="s">
        <v>14</v>
      </c>
      <c r="D214" s="160" t="s">
        <v>345</v>
      </c>
      <c r="E214" s="291" t="s">
        <v>789</v>
      </c>
      <c r="F214" s="291"/>
      <c r="G214" s="162" t="s">
        <v>220</v>
      </c>
      <c r="H214" s="163">
        <v>0.38129999999999997</v>
      </c>
      <c r="I214" s="164">
        <v>34.99</v>
      </c>
      <c r="J214" s="164">
        <v>13.34</v>
      </c>
    </row>
    <row r="215" spans="1:10" ht="25.5" customHeight="1" x14ac:dyDescent="0.25">
      <c r="A215" s="151" t="s">
        <v>265</v>
      </c>
      <c r="B215" s="152" t="s">
        <v>693</v>
      </c>
      <c r="C215" s="151" t="s">
        <v>14</v>
      </c>
      <c r="D215" s="151" t="s">
        <v>694</v>
      </c>
      <c r="E215" s="294" t="s">
        <v>279</v>
      </c>
      <c r="F215" s="294"/>
      <c r="G215" s="153" t="s">
        <v>228</v>
      </c>
      <c r="H215" s="154">
        <v>1.0548999999999999</v>
      </c>
      <c r="I215" s="155">
        <v>13.6</v>
      </c>
      <c r="J215" s="155">
        <v>14.34</v>
      </c>
    </row>
    <row r="216" spans="1:10" ht="25.5" customHeight="1" x14ac:dyDescent="0.25">
      <c r="A216" s="151" t="s">
        <v>265</v>
      </c>
      <c r="B216" s="152" t="s">
        <v>346</v>
      </c>
      <c r="C216" s="151" t="s">
        <v>14</v>
      </c>
      <c r="D216" s="151" t="s">
        <v>613</v>
      </c>
      <c r="E216" s="294" t="s">
        <v>279</v>
      </c>
      <c r="F216" s="294"/>
      <c r="G216" s="153" t="s">
        <v>104</v>
      </c>
      <c r="H216" s="154">
        <v>2.12E-2</v>
      </c>
      <c r="I216" s="155">
        <v>2.04</v>
      </c>
      <c r="J216" s="155">
        <v>0.04</v>
      </c>
    </row>
    <row r="217" spans="1:10" ht="25.5" customHeight="1" thickBot="1" x14ac:dyDescent="0.3">
      <c r="A217" s="156"/>
      <c r="B217" s="156"/>
      <c r="C217" s="156"/>
      <c r="D217" s="156"/>
      <c r="E217" s="156" t="s">
        <v>267</v>
      </c>
      <c r="F217" s="157">
        <v>17.739999999999998</v>
      </c>
      <c r="G217" s="156" t="s">
        <v>268</v>
      </c>
      <c r="H217" s="157">
        <v>0</v>
      </c>
      <c r="I217" s="156" t="s">
        <v>269</v>
      </c>
      <c r="J217" s="157">
        <v>17.739999999999998</v>
      </c>
    </row>
    <row r="218" spans="1:10" ht="15" customHeight="1" thickTop="1" x14ac:dyDescent="0.25">
      <c r="A218" s="159"/>
      <c r="B218" s="159"/>
      <c r="C218" s="159"/>
      <c r="D218" s="159"/>
      <c r="E218" s="159"/>
      <c r="F218" s="159"/>
      <c r="G218" s="159"/>
      <c r="H218" s="159"/>
      <c r="I218" s="159"/>
      <c r="J218" s="159"/>
    </row>
    <row r="219" spans="1:10" ht="15" customHeight="1" x14ac:dyDescent="0.25">
      <c r="A219" s="147" t="s">
        <v>1040</v>
      </c>
      <c r="B219" s="148" t="s">
        <v>257</v>
      </c>
      <c r="C219" s="147" t="s">
        <v>258</v>
      </c>
      <c r="D219" s="147" t="s">
        <v>10</v>
      </c>
      <c r="E219" s="293" t="s">
        <v>259</v>
      </c>
      <c r="F219" s="293"/>
      <c r="G219" s="149" t="s">
        <v>260</v>
      </c>
      <c r="H219" s="148" t="s">
        <v>261</v>
      </c>
      <c r="I219" s="148" t="s">
        <v>262</v>
      </c>
      <c r="J219" s="148" t="s">
        <v>11</v>
      </c>
    </row>
    <row r="220" spans="1:10" ht="15" customHeight="1" x14ac:dyDescent="0.25">
      <c r="A220" s="135" t="s">
        <v>263</v>
      </c>
      <c r="B220" s="136" t="s">
        <v>1041</v>
      </c>
      <c r="C220" s="135" t="s">
        <v>213</v>
      </c>
      <c r="D220" s="135" t="s">
        <v>1042</v>
      </c>
      <c r="E220" s="292" t="s">
        <v>501</v>
      </c>
      <c r="F220" s="292"/>
      <c r="G220" s="137" t="s">
        <v>104</v>
      </c>
      <c r="H220" s="150">
        <v>1</v>
      </c>
      <c r="I220" s="138">
        <v>75.25</v>
      </c>
      <c r="J220" s="138">
        <v>75.25</v>
      </c>
    </row>
    <row r="221" spans="1:10" ht="15" customHeight="1" x14ac:dyDescent="0.25">
      <c r="A221" s="160" t="s">
        <v>272</v>
      </c>
      <c r="B221" s="161" t="s">
        <v>297</v>
      </c>
      <c r="C221" s="160" t="s">
        <v>14</v>
      </c>
      <c r="D221" s="160" t="s">
        <v>298</v>
      </c>
      <c r="E221" s="291" t="s">
        <v>789</v>
      </c>
      <c r="F221" s="291"/>
      <c r="G221" s="162" t="s">
        <v>220</v>
      </c>
      <c r="H221" s="163">
        <v>8.0799999999999997E-2</v>
      </c>
      <c r="I221" s="164">
        <v>27.87</v>
      </c>
      <c r="J221" s="164">
        <v>2.25</v>
      </c>
    </row>
    <row r="222" spans="1:10" ht="25.5" x14ac:dyDescent="0.25">
      <c r="A222" s="160" t="s">
        <v>272</v>
      </c>
      <c r="B222" s="161" t="s">
        <v>301</v>
      </c>
      <c r="C222" s="160" t="s">
        <v>14</v>
      </c>
      <c r="D222" s="160" t="s">
        <v>302</v>
      </c>
      <c r="E222" s="291" t="s">
        <v>789</v>
      </c>
      <c r="F222" s="291"/>
      <c r="G222" s="162" t="s">
        <v>220</v>
      </c>
      <c r="H222" s="163">
        <v>0.25240000000000001</v>
      </c>
      <c r="I222" s="164">
        <v>21.72</v>
      </c>
      <c r="J222" s="164">
        <v>5.48</v>
      </c>
    </row>
    <row r="223" spans="1:10" x14ac:dyDescent="0.25">
      <c r="A223" s="151" t="s">
        <v>265</v>
      </c>
      <c r="B223" s="152" t="s">
        <v>964</v>
      </c>
      <c r="C223" s="151" t="s">
        <v>49</v>
      </c>
      <c r="D223" s="151" t="s">
        <v>971</v>
      </c>
      <c r="E223" s="294" t="s">
        <v>279</v>
      </c>
      <c r="F223" s="294"/>
      <c r="G223" s="153" t="s">
        <v>673</v>
      </c>
      <c r="H223" s="154">
        <v>1</v>
      </c>
      <c r="I223" s="155">
        <v>62.36</v>
      </c>
      <c r="J223" s="155">
        <v>62.36</v>
      </c>
    </row>
    <row r="224" spans="1:10" ht="15.75" customHeight="1" x14ac:dyDescent="0.25">
      <c r="A224" s="151" t="s">
        <v>265</v>
      </c>
      <c r="B224" s="152" t="s">
        <v>350</v>
      </c>
      <c r="C224" s="151" t="s">
        <v>14</v>
      </c>
      <c r="D224" s="151" t="s">
        <v>351</v>
      </c>
      <c r="E224" s="294" t="s">
        <v>279</v>
      </c>
      <c r="F224" s="294"/>
      <c r="G224" s="153" t="s">
        <v>104</v>
      </c>
      <c r="H224" s="154">
        <v>6.25E-2</v>
      </c>
      <c r="I224" s="155">
        <v>31.44</v>
      </c>
      <c r="J224" s="155">
        <v>1.96</v>
      </c>
    </row>
    <row r="225" spans="1:10" ht="25.5" customHeight="1" x14ac:dyDescent="0.25">
      <c r="A225" s="151" t="s">
        <v>265</v>
      </c>
      <c r="B225" s="152" t="s">
        <v>502</v>
      </c>
      <c r="C225" s="151" t="s">
        <v>14</v>
      </c>
      <c r="D225" s="151" t="s">
        <v>503</v>
      </c>
      <c r="E225" s="294" t="s">
        <v>279</v>
      </c>
      <c r="F225" s="294"/>
      <c r="G225" s="153" t="s">
        <v>104</v>
      </c>
      <c r="H225" s="154">
        <v>1</v>
      </c>
      <c r="I225" s="155">
        <v>3.2</v>
      </c>
      <c r="J225" s="155">
        <v>3.2</v>
      </c>
    </row>
    <row r="226" spans="1:10" ht="25.5" customHeight="1" thickBot="1" x14ac:dyDescent="0.3">
      <c r="A226" s="156"/>
      <c r="B226" s="156"/>
      <c r="C226" s="156"/>
      <c r="D226" s="156"/>
      <c r="E226" s="156" t="s">
        <v>267</v>
      </c>
      <c r="F226" s="157">
        <v>4.9400000000000004</v>
      </c>
      <c r="G226" s="156" t="s">
        <v>268</v>
      </c>
      <c r="H226" s="157">
        <v>0</v>
      </c>
      <c r="I226" s="156" t="s">
        <v>269</v>
      </c>
      <c r="J226" s="157">
        <v>4.9400000000000004</v>
      </c>
    </row>
    <row r="227" spans="1:10" ht="25.5" customHeight="1" thickTop="1" x14ac:dyDescent="0.25">
      <c r="A227" s="159"/>
      <c r="B227" s="159"/>
      <c r="C227" s="159"/>
      <c r="D227" s="159"/>
      <c r="E227" s="159"/>
      <c r="F227" s="159"/>
      <c r="G227" s="159"/>
      <c r="H227" s="159"/>
      <c r="I227" s="159"/>
      <c r="J227" s="159"/>
    </row>
    <row r="228" spans="1:10" ht="25.5" customHeight="1" x14ac:dyDescent="0.25">
      <c r="A228" s="147" t="s">
        <v>1043</v>
      </c>
      <c r="B228" s="148" t="s">
        <v>257</v>
      </c>
      <c r="C228" s="147" t="s">
        <v>258</v>
      </c>
      <c r="D228" s="147" t="s">
        <v>10</v>
      </c>
      <c r="E228" s="293" t="s">
        <v>259</v>
      </c>
      <c r="F228" s="293"/>
      <c r="G228" s="149" t="s">
        <v>260</v>
      </c>
      <c r="H228" s="148" t="s">
        <v>261</v>
      </c>
      <c r="I228" s="148" t="s">
        <v>262</v>
      </c>
      <c r="J228" s="148" t="s">
        <v>11</v>
      </c>
    </row>
    <row r="229" spans="1:10" ht="51" customHeight="1" x14ac:dyDescent="0.25">
      <c r="A229" s="135" t="s">
        <v>263</v>
      </c>
      <c r="B229" s="136" t="s">
        <v>1044</v>
      </c>
      <c r="C229" s="135" t="s">
        <v>14</v>
      </c>
      <c r="D229" s="135" t="s">
        <v>1045</v>
      </c>
      <c r="E229" s="292" t="s">
        <v>685</v>
      </c>
      <c r="F229" s="292"/>
      <c r="G229" s="137" t="s">
        <v>104</v>
      </c>
      <c r="H229" s="150">
        <v>1</v>
      </c>
      <c r="I229" s="138">
        <v>26.22</v>
      </c>
      <c r="J229" s="138">
        <v>26.22</v>
      </c>
    </row>
    <row r="230" spans="1:10" ht="38.25" customHeight="1" x14ac:dyDescent="0.25">
      <c r="A230" s="160" t="s">
        <v>272</v>
      </c>
      <c r="B230" s="161" t="s">
        <v>344</v>
      </c>
      <c r="C230" s="160" t="s">
        <v>14</v>
      </c>
      <c r="D230" s="160" t="s">
        <v>345</v>
      </c>
      <c r="E230" s="291" t="s">
        <v>789</v>
      </c>
      <c r="F230" s="291"/>
      <c r="G230" s="162" t="s">
        <v>220</v>
      </c>
      <c r="H230" s="163">
        <v>0.11020000000000001</v>
      </c>
      <c r="I230" s="164">
        <v>34.99</v>
      </c>
      <c r="J230" s="164">
        <v>3.85</v>
      </c>
    </row>
    <row r="231" spans="1:10" ht="38.25" customHeight="1" x14ac:dyDescent="0.25">
      <c r="A231" s="160" t="s">
        <v>272</v>
      </c>
      <c r="B231" s="161" t="s">
        <v>342</v>
      </c>
      <c r="C231" s="160" t="s">
        <v>14</v>
      </c>
      <c r="D231" s="160" t="s">
        <v>343</v>
      </c>
      <c r="E231" s="291" t="s">
        <v>789</v>
      </c>
      <c r="F231" s="291"/>
      <c r="G231" s="162" t="s">
        <v>220</v>
      </c>
      <c r="H231" s="163">
        <v>0.11020000000000001</v>
      </c>
      <c r="I231" s="164">
        <v>28.8</v>
      </c>
      <c r="J231" s="164">
        <v>3.17</v>
      </c>
    </row>
    <row r="232" spans="1:10" ht="15.75" customHeight="1" x14ac:dyDescent="0.25">
      <c r="A232" s="151" t="s">
        <v>265</v>
      </c>
      <c r="B232" s="152" t="s">
        <v>1143</v>
      </c>
      <c r="C232" s="151" t="s">
        <v>14</v>
      </c>
      <c r="D232" s="151" t="s">
        <v>1144</v>
      </c>
      <c r="E232" s="294" t="s">
        <v>279</v>
      </c>
      <c r="F232" s="294"/>
      <c r="G232" s="153" t="s">
        <v>104</v>
      </c>
      <c r="H232" s="154">
        <v>2</v>
      </c>
      <c r="I232" s="155">
        <v>2.4</v>
      </c>
      <c r="J232" s="155">
        <v>4.8</v>
      </c>
    </row>
    <row r="233" spans="1:10" ht="25.5" customHeight="1" x14ac:dyDescent="0.25">
      <c r="A233" s="151" t="s">
        <v>265</v>
      </c>
      <c r="B233" s="152" t="s">
        <v>1145</v>
      </c>
      <c r="C233" s="151" t="s">
        <v>14</v>
      </c>
      <c r="D233" s="151" t="s">
        <v>1146</v>
      </c>
      <c r="E233" s="294" t="s">
        <v>279</v>
      </c>
      <c r="F233" s="294"/>
      <c r="G233" s="153" t="s">
        <v>104</v>
      </c>
      <c r="H233" s="154">
        <v>1</v>
      </c>
      <c r="I233" s="155">
        <v>12.05</v>
      </c>
      <c r="J233" s="155">
        <v>12.05</v>
      </c>
    </row>
    <row r="234" spans="1:10" ht="38.25" customHeight="1" x14ac:dyDescent="0.25">
      <c r="A234" s="151" t="s">
        <v>265</v>
      </c>
      <c r="B234" s="152" t="s">
        <v>350</v>
      </c>
      <c r="C234" s="151" t="s">
        <v>14</v>
      </c>
      <c r="D234" s="151" t="s">
        <v>351</v>
      </c>
      <c r="E234" s="294" t="s">
        <v>279</v>
      </c>
      <c r="F234" s="294"/>
      <c r="G234" s="153" t="s">
        <v>104</v>
      </c>
      <c r="H234" s="154">
        <v>7.4999999999999997E-2</v>
      </c>
      <c r="I234" s="155">
        <v>31.44</v>
      </c>
      <c r="J234" s="155">
        <v>2.35</v>
      </c>
    </row>
    <row r="235" spans="1:10" ht="25.5" customHeight="1" thickBot="1" x14ac:dyDescent="0.3">
      <c r="A235" s="156"/>
      <c r="B235" s="156"/>
      <c r="C235" s="156"/>
      <c r="D235" s="156"/>
      <c r="E235" s="156" t="s">
        <v>267</v>
      </c>
      <c r="F235" s="157">
        <v>5.12</v>
      </c>
      <c r="G235" s="156" t="s">
        <v>268</v>
      </c>
      <c r="H235" s="157">
        <v>0</v>
      </c>
      <c r="I235" s="156" t="s">
        <v>269</v>
      </c>
      <c r="J235" s="157">
        <v>5.12</v>
      </c>
    </row>
    <row r="236" spans="1:10" ht="25.5" customHeight="1" thickTop="1" x14ac:dyDescent="0.25">
      <c r="A236" s="159"/>
      <c r="B236" s="159"/>
      <c r="C236" s="159"/>
      <c r="D236" s="159"/>
      <c r="E236" s="159"/>
      <c r="F236" s="159"/>
      <c r="G236" s="159"/>
      <c r="H236" s="159"/>
      <c r="I236" s="159"/>
      <c r="J236" s="159"/>
    </row>
    <row r="237" spans="1:10" ht="25.5" customHeight="1" x14ac:dyDescent="0.25">
      <c r="A237" s="147" t="s">
        <v>1046</v>
      </c>
      <c r="B237" s="148" t="s">
        <v>257</v>
      </c>
      <c r="C237" s="147" t="s">
        <v>258</v>
      </c>
      <c r="D237" s="147" t="s">
        <v>10</v>
      </c>
      <c r="E237" s="293" t="s">
        <v>259</v>
      </c>
      <c r="F237" s="293"/>
      <c r="G237" s="149" t="s">
        <v>260</v>
      </c>
      <c r="H237" s="148" t="s">
        <v>261</v>
      </c>
      <c r="I237" s="148" t="s">
        <v>262</v>
      </c>
      <c r="J237" s="148" t="s">
        <v>11</v>
      </c>
    </row>
    <row r="238" spans="1:10" ht="25.5" customHeight="1" x14ac:dyDescent="0.25">
      <c r="A238" s="135" t="s">
        <v>263</v>
      </c>
      <c r="B238" s="136" t="s">
        <v>1047</v>
      </c>
      <c r="C238" s="135" t="s">
        <v>14</v>
      </c>
      <c r="D238" s="135" t="s">
        <v>1048</v>
      </c>
      <c r="E238" s="292" t="s">
        <v>786</v>
      </c>
      <c r="F238" s="292"/>
      <c r="G238" s="137" t="s">
        <v>104</v>
      </c>
      <c r="H238" s="150">
        <v>1</v>
      </c>
      <c r="I238" s="138">
        <v>69.27</v>
      </c>
      <c r="J238" s="138">
        <v>69.27</v>
      </c>
    </row>
    <row r="239" spans="1:10" ht="25.5" customHeight="1" x14ac:dyDescent="0.25">
      <c r="A239" s="160" t="s">
        <v>272</v>
      </c>
      <c r="B239" s="161" t="s">
        <v>301</v>
      </c>
      <c r="C239" s="160" t="s">
        <v>14</v>
      </c>
      <c r="D239" s="160" t="s">
        <v>302</v>
      </c>
      <c r="E239" s="291" t="s">
        <v>789</v>
      </c>
      <c r="F239" s="291"/>
      <c r="G239" s="162" t="s">
        <v>220</v>
      </c>
      <c r="H239" s="163">
        <v>0.25240000000000001</v>
      </c>
      <c r="I239" s="164">
        <v>21.72</v>
      </c>
      <c r="J239" s="164">
        <v>5.48</v>
      </c>
    </row>
    <row r="240" spans="1:10" ht="25.5" customHeight="1" x14ac:dyDescent="0.25">
      <c r="A240" s="160" t="s">
        <v>272</v>
      </c>
      <c r="B240" s="161" t="s">
        <v>297</v>
      </c>
      <c r="C240" s="160" t="s">
        <v>14</v>
      </c>
      <c r="D240" s="160" t="s">
        <v>298</v>
      </c>
      <c r="E240" s="291" t="s">
        <v>789</v>
      </c>
      <c r="F240" s="291"/>
      <c r="G240" s="162" t="s">
        <v>220</v>
      </c>
      <c r="H240" s="163">
        <v>8.0799999999999997E-2</v>
      </c>
      <c r="I240" s="164">
        <v>27.87</v>
      </c>
      <c r="J240" s="164">
        <v>2.25</v>
      </c>
    </row>
    <row r="241" spans="1:10" x14ac:dyDescent="0.25">
      <c r="A241" s="151" t="s">
        <v>265</v>
      </c>
      <c r="B241" s="152" t="s">
        <v>1148</v>
      </c>
      <c r="C241" s="151" t="s">
        <v>14</v>
      </c>
      <c r="D241" s="151" t="s">
        <v>1149</v>
      </c>
      <c r="E241" s="294" t="s">
        <v>279</v>
      </c>
      <c r="F241" s="294"/>
      <c r="G241" s="153" t="s">
        <v>104</v>
      </c>
      <c r="H241" s="154">
        <v>1</v>
      </c>
      <c r="I241" s="155">
        <v>56.38</v>
      </c>
      <c r="J241" s="155">
        <v>56.38</v>
      </c>
    </row>
    <row r="242" spans="1:10" ht="25.5" customHeight="1" x14ac:dyDescent="0.25">
      <c r="A242" s="151" t="s">
        <v>265</v>
      </c>
      <c r="B242" s="152" t="s">
        <v>350</v>
      </c>
      <c r="C242" s="151" t="s">
        <v>14</v>
      </c>
      <c r="D242" s="151" t="s">
        <v>351</v>
      </c>
      <c r="E242" s="294" t="s">
        <v>279</v>
      </c>
      <c r="F242" s="294"/>
      <c r="G242" s="153" t="s">
        <v>104</v>
      </c>
      <c r="H242" s="154">
        <v>6.25E-2</v>
      </c>
      <c r="I242" s="155">
        <v>31.44</v>
      </c>
      <c r="J242" s="155">
        <v>1.96</v>
      </c>
    </row>
    <row r="243" spans="1:10" ht="25.5" customHeight="1" x14ac:dyDescent="0.25">
      <c r="A243" s="151" t="s">
        <v>265</v>
      </c>
      <c r="B243" s="152" t="s">
        <v>502</v>
      </c>
      <c r="C243" s="151" t="s">
        <v>14</v>
      </c>
      <c r="D243" s="151" t="s">
        <v>503</v>
      </c>
      <c r="E243" s="294" t="s">
        <v>279</v>
      </c>
      <c r="F243" s="294"/>
      <c r="G243" s="153" t="s">
        <v>104</v>
      </c>
      <c r="H243" s="154">
        <v>1</v>
      </c>
      <c r="I243" s="155">
        <v>3.2</v>
      </c>
      <c r="J243" s="155">
        <v>3.2</v>
      </c>
    </row>
    <row r="244" spans="1:10" ht="25.5" customHeight="1" thickBot="1" x14ac:dyDescent="0.3">
      <c r="A244" s="156"/>
      <c r="B244" s="156"/>
      <c r="C244" s="156"/>
      <c r="D244" s="156"/>
      <c r="E244" s="156" t="s">
        <v>267</v>
      </c>
      <c r="F244" s="157">
        <v>4.9400000000000004</v>
      </c>
      <c r="G244" s="156" t="s">
        <v>268</v>
      </c>
      <c r="H244" s="157">
        <v>0</v>
      </c>
      <c r="I244" s="156" t="s">
        <v>269</v>
      </c>
      <c r="J244" s="157">
        <v>4.9400000000000004</v>
      </c>
    </row>
    <row r="245" spans="1:10" ht="25.5" customHeight="1" thickTop="1" x14ac:dyDescent="0.25">
      <c r="A245" s="159"/>
      <c r="B245" s="159"/>
      <c r="C245" s="159"/>
      <c r="D245" s="159"/>
      <c r="E245" s="159"/>
      <c r="F245" s="159"/>
      <c r="G245" s="159"/>
      <c r="H245" s="159"/>
      <c r="I245" s="159"/>
      <c r="J245" s="159"/>
    </row>
    <row r="246" spans="1:10" ht="15" customHeight="1" x14ac:dyDescent="0.25">
      <c r="A246" s="147" t="s">
        <v>1049</v>
      </c>
      <c r="B246" s="148" t="s">
        <v>257</v>
      </c>
      <c r="C246" s="147" t="s">
        <v>258</v>
      </c>
      <c r="D246" s="147" t="s">
        <v>10</v>
      </c>
      <c r="E246" s="293" t="s">
        <v>259</v>
      </c>
      <c r="F246" s="293"/>
      <c r="G246" s="149" t="s">
        <v>260</v>
      </c>
      <c r="H246" s="148" t="s">
        <v>261</v>
      </c>
      <c r="I246" s="148" t="s">
        <v>262</v>
      </c>
      <c r="J246" s="148" t="s">
        <v>11</v>
      </c>
    </row>
    <row r="247" spans="1:10" ht="25.5" customHeight="1" x14ac:dyDescent="0.25">
      <c r="A247" s="135" t="s">
        <v>263</v>
      </c>
      <c r="B247" s="136" t="s">
        <v>1050</v>
      </c>
      <c r="C247" s="135" t="s">
        <v>213</v>
      </c>
      <c r="D247" s="135" t="s">
        <v>1051</v>
      </c>
      <c r="E247" s="292">
        <v>107</v>
      </c>
      <c r="F247" s="292"/>
      <c r="G247" s="137" t="s">
        <v>673</v>
      </c>
      <c r="H247" s="150">
        <v>1</v>
      </c>
      <c r="I247" s="138">
        <v>48.39</v>
      </c>
      <c r="J247" s="138">
        <v>48.39</v>
      </c>
    </row>
    <row r="248" spans="1:10" ht="25.5" customHeight="1" x14ac:dyDescent="0.25">
      <c r="A248" s="160" t="s">
        <v>272</v>
      </c>
      <c r="B248" s="161" t="s">
        <v>344</v>
      </c>
      <c r="C248" s="160" t="s">
        <v>14</v>
      </c>
      <c r="D248" s="160" t="s">
        <v>345</v>
      </c>
      <c r="E248" s="291" t="s">
        <v>789</v>
      </c>
      <c r="F248" s="291"/>
      <c r="G248" s="162" t="s">
        <v>220</v>
      </c>
      <c r="H248" s="163">
        <v>0.23</v>
      </c>
      <c r="I248" s="164">
        <v>34.99</v>
      </c>
      <c r="J248" s="164">
        <v>8.0399999999999991</v>
      </c>
    </row>
    <row r="249" spans="1:10" ht="51" customHeight="1" x14ac:dyDescent="0.25">
      <c r="A249" s="160" t="s">
        <v>272</v>
      </c>
      <c r="B249" s="161" t="s">
        <v>297</v>
      </c>
      <c r="C249" s="160" t="s">
        <v>14</v>
      </c>
      <c r="D249" s="160" t="s">
        <v>298</v>
      </c>
      <c r="E249" s="291" t="s">
        <v>789</v>
      </c>
      <c r="F249" s="291"/>
      <c r="G249" s="162" t="s">
        <v>220</v>
      </c>
      <c r="H249" s="163">
        <v>0.23</v>
      </c>
      <c r="I249" s="164">
        <v>27.87</v>
      </c>
      <c r="J249" s="164">
        <v>6.41</v>
      </c>
    </row>
    <row r="250" spans="1:10" ht="25.5" customHeight="1" x14ac:dyDescent="0.25">
      <c r="A250" s="151" t="s">
        <v>265</v>
      </c>
      <c r="B250" s="152" t="s">
        <v>968</v>
      </c>
      <c r="C250" s="151" t="s">
        <v>49</v>
      </c>
      <c r="D250" s="151" t="s">
        <v>975</v>
      </c>
      <c r="E250" s="294" t="s">
        <v>279</v>
      </c>
      <c r="F250" s="294"/>
      <c r="G250" s="153" t="s">
        <v>673</v>
      </c>
      <c r="H250" s="154">
        <v>1</v>
      </c>
      <c r="I250" s="155">
        <v>2.2000000000000002</v>
      </c>
      <c r="J250" s="155">
        <v>2.2000000000000002</v>
      </c>
    </row>
    <row r="251" spans="1:10" ht="25.5" customHeight="1" x14ac:dyDescent="0.25">
      <c r="A251" s="151" t="s">
        <v>265</v>
      </c>
      <c r="B251" s="152" t="s">
        <v>965</v>
      </c>
      <c r="C251" s="151" t="s">
        <v>49</v>
      </c>
      <c r="D251" s="151" t="s">
        <v>972</v>
      </c>
      <c r="E251" s="294" t="s">
        <v>279</v>
      </c>
      <c r="F251" s="294"/>
      <c r="G251" s="153" t="s">
        <v>673</v>
      </c>
      <c r="H251" s="154">
        <v>1</v>
      </c>
      <c r="I251" s="155">
        <v>23.51</v>
      </c>
      <c r="J251" s="155">
        <v>23.51</v>
      </c>
    </row>
    <row r="252" spans="1:10" ht="25.5" customHeight="1" x14ac:dyDescent="0.25">
      <c r="A252" s="151" t="s">
        <v>265</v>
      </c>
      <c r="B252" s="152" t="s">
        <v>967</v>
      </c>
      <c r="C252" s="151" t="s">
        <v>49</v>
      </c>
      <c r="D252" s="151" t="s">
        <v>974</v>
      </c>
      <c r="E252" s="294" t="s">
        <v>279</v>
      </c>
      <c r="F252" s="294"/>
      <c r="G252" s="153" t="s">
        <v>697</v>
      </c>
      <c r="H252" s="154">
        <v>5.6000000000000001E-2</v>
      </c>
      <c r="I252" s="155">
        <v>77.36</v>
      </c>
      <c r="J252" s="155">
        <v>4.33</v>
      </c>
    </row>
    <row r="253" spans="1:10" ht="25.5" customHeight="1" x14ac:dyDescent="0.25">
      <c r="A253" s="151" t="s">
        <v>265</v>
      </c>
      <c r="B253" s="152" t="s">
        <v>969</v>
      </c>
      <c r="C253" s="151" t="s">
        <v>49</v>
      </c>
      <c r="D253" s="151" t="s">
        <v>976</v>
      </c>
      <c r="E253" s="294" t="s">
        <v>279</v>
      </c>
      <c r="F253" s="294"/>
      <c r="G253" s="153" t="s">
        <v>673</v>
      </c>
      <c r="H253" s="154">
        <v>1</v>
      </c>
      <c r="I253" s="155">
        <v>3.9</v>
      </c>
      <c r="J253" s="155">
        <v>3.9</v>
      </c>
    </row>
    <row r="254" spans="1:10" ht="25.5" customHeight="1" x14ac:dyDescent="0.25">
      <c r="A254" s="156"/>
      <c r="B254" s="156"/>
      <c r="C254" s="156"/>
      <c r="D254" s="156"/>
      <c r="E254" s="156" t="s">
        <v>267</v>
      </c>
      <c r="F254" s="157">
        <v>10.35</v>
      </c>
      <c r="G254" s="156" t="s">
        <v>268</v>
      </c>
      <c r="H254" s="157">
        <v>0</v>
      </c>
      <c r="I254" s="156" t="s">
        <v>269</v>
      </c>
      <c r="J254" s="157">
        <v>10.35</v>
      </c>
    </row>
    <row r="255" spans="1:10" ht="25.5" customHeight="1" x14ac:dyDescent="0.25">
      <c r="A255" s="275" t="s">
        <v>1178</v>
      </c>
      <c r="B255" s="275"/>
      <c r="C255" s="275"/>
      <c r="D255" s="275"/>
      <c r="E255" s="275"/>
      <c r="F255" s="275"/>
      <c r="G255" s="275"/>
      <c r="H255" s="275"/>
      <c r="I255" s="275"/>
      <c r="J255" s="275"/>
    </row>
    <row r="256" spans="1:10" ht="25.5" customHeight="1" thickBot="1" x14ac:dyDescent="0.3">
      <c r="A256" s="342" t="s">
        <v>1183</v>
      </c>
      <c r="B256" s="342"/>
      <c r="C256" s="342"/>
      <c r="D256" s="342"/>
      <c r="E256" s="342"/>
      <c r="F256" s="342"/>
      <c r="G256" s="342"/>
      <c r="H256" s="342"/>
      <c r="I256" s="342"/>
      <c r="J256" s="342"/>
    </row>
    <row r="257" spans="1:10" ht="51" customHeight="1" thickTop="1" x14ac:dyDescent="0.25">
      <c r="A257" s="159"/>
      <c r="B257" s="159"/>
      <c r="C257" s="159"/>
      <c r="D257" s="159"/>
      <c r="E257" s="159"/>
      <c r="F257" s="159"/>
      <c r="G257" s="159"/>
      <c r="H257" s="159"/>
      <c r="I257" s="159"/>
      <c r="J257" s="159"/>
    </row>
    <row r="258" spans="1:10" ht="25.5" customHeight="1" x14ac:dyDescent="0.25">
      <c r="A258" s="147" t="s">
        <v>1052</v>
      </c>
      <c r="B258" s="148" t="s">
        <v>257</v>
      </c>
      <c r="C258" s="147" t="s">
        <v>258</v>
      </c>
      <c r="D258" s="147" t="s">
        <v>10</v>
      </c>
      <c r="E258" s="293" t="s">
        <v>259</v>
      </c>
      <c r="F258" s="293"/>
      <c r="G258" s="149" t="s">
        <v>260</v>
      </c>
      <c r="H258" s="148" t="s">
        <v>261</v>
      </c>
      <c r="I258" s="148" t="s">
        <v>262</v>
      </c>
      <c r="J258" s="148" t="s">
        <v>11</v>
      </c>
    </row>
    <row r="259" spans="1:10" ht="51" customHeight="1" x14ac:dyDescent="0.25">
      <c r="A259" s="135" t="s">
        <v>263</v>
      </c>
      <c r="B259" s="136" t="s">
        <v>1053</v>
      </c>
      <c r="C259" s="135" t="s">
        <v>213</v>
      </c>
      <c r="D259" s="135" t="s">
        <v>1054</v>
      </c>
      <c r="E259" s="292">
        <v>107</v>
      </c>
      <c r="F259" s="292"/>
      <c r="G259" s="137" t="s">
        <v>673</v>
      </c>
      <c r="H259" s="150">
        <v>1</v>
      </c>
      <c r="I259" s="138">
        <v>24.43</v>
      </c>
      <c r="J259" s="138">
        <v>24.43</v>
      </c>
    </row>
    <row r="260" spans="1:10" ht="25.5" customHeight="1" x14ac:dyDescent="0.25">
      <c r="A260" s="160" t="s">
        <v>272</v>
      </c>
      <c r="B260" s="161" t="s">
        <v>297</v>
      </c>
      <c r="C260" s="160" t="s">
        <v>14</v>
      </c>
      <c r="D260" s="160" t="s">
        <v>298</v>
      </c>
      <c r="E260" s="291" t="s">
        <v>789</v>
      </c>
      <c r="F260" s="291"/>
      <c r="G260" s="162" t="s">
        <v>220</v>
      </c>
      <c r="H260" s="163">
        <v>0.18</v>
      </c>
      <c r="I260" s="164">
        <v>27.87</v>
      </c>
      <c r="J260" s="164">
        <v>5.01</v>
      </c>
    </row>
    <row r="261" spans="1:10" ht="25.5" x14ac:dyDescent="0.25">
      <c r="A261" s="160" t="s">
        <v>272</v>
      </c>
      <c r="B261" s="161" t="s">
        <v>344</v>
      </c>
      <c r="C261" s="160" t="s">
        <v>14</v>
      </c>
      <c r="D261" s="160" t="s">
        <v>345</v>
      </c>
      <c r="E261" s="291" t="s">
        <v>789</v>
      </c>
      <c r="F261" s="291"/>
      <c r="G261" s="162" t="s">
        <v>220</v>
      </c>
      <c r="H261" s="163">
        <v>0.18</v>
      </c>
      <c r="I261" s="164">
        <v>34.99</v>
      </c>
      <c r="J261" s="164">
        <v>6.29</v>
      </c>
    </row>
    <row r="262" spans="1:10" ht="25.5" customHeight="1" x14ac:dyDescent="0.25">
      <c r="A262" s="151" t="s">
        <v>265</v>
      </c>
      <c r="B262" s="152" t="s">
        <v>966</v>
      </c>
      <c r="C262" s="151" t="s">
        <v>49</v>
      </c>
      <c r="D262" s="151" t="s">
        <v>973</v>
      </c>
      <c r="E262" s="294" t="s">
        <v>279</v>
      </c>
      <c r="F262" s="294"/>
      <c r="G262" s="153" t="s">
        <v>673</v>
      </c>
      <c r="H262" s="154">
        <v>1</v>
      </c>
      <c r="I262" s="155">
        <v>9</v>
      </c>
      <c r="J262" s="155">
        <v>9</v>
      </c>
    </row>
    <row r="263" spans="1:10" ht="15" customHeight="1" x14ac:dyDescent="0.25">
      <c r="A263" s="151" t="s">
        <v>265</v>
      </c>
      <c r="B263" s="152" t="s">
        <v>968</v>
      </c>
      <c r="C263" s="151" t="s">
        <v>49</v>
      </c>
      <c r="D263" s="151" t="s">
        <v>975</v>
      </c>
      <c r="E263" s="294" t="s">
        <v>279</v>
      </c>
      <c r="F263" s="294"/>
      <c r="G263" s="153" t="s">
        <v>673</v>
      </c>
      <c r="H263" s="154">
        <v>1</v>
      </c>
      <c r="I263" s="155">
        <v>2.2000000000000002</v>
      </c>
      <c r="J263" s="155">
        <v>2.2000000000000002</v>
      </c>
    </row>
    <row r="264" spans="1:10" ht="25.5" customHeight="1" x14ac:dyDescent="0.25">
      <c r="A264" s="151" t="s">
        <v>265</v>
      </c>
      <c r="B264" s="152" t="s">
        <v>967</v>
      </c>
      <c r="C264" s="151" t="s">
        <v>49</v>
      </c>
      <c r="D264" s="151" t="s">
        <v>974</v>
      </c>
      <c r="E264" s="294" t="s">
        <v>279</v>
      </c>
      <c r="F264" s="294"/>
      <c r="G264" s="153" t="s">
        <v>697</v>
      </c>
      <c r="H264" s="154">
        <v>2.5000000000000001E-2</v>
      </c>
      <c r="I264" s="155">
        <v>77.36</v>
      </c>
      <c r="J264" s="155">
        <v>1.93</v>
      </c>
    </row>
    <row r="265" spans="1:10" ht="25.5" customHeight="1" x14ac:dyDescent="0.25">
      <c r="A265" s="156"/>
      <c r="B265" s="156"/>
      <c r="C265" s="156"/>
      <c r="D265" s="156"/>
      <c r="E265" s="156" t="s">
        <v>267</v>
      </c>
      <c r="F265" s="157">
        <v>8.1</v>
      </c>
      <c r="G265" s="156" t="s">
        <v>268</v>
      </c>
      <c r="H265" s="157">
        <v>0</v>
      </c>
      <c r="I265" s="156" t="s">
        <v>269</v>
      </c>
      <c r="J265" s="157">
        <v>8.1</v>
      </c>
    </row>
    <row r="266" spans="1:10" ht="25.5" customHeight="1" x14ac:dyDescent="0.25">
      <c r="A266" s="275" t="s">
        <v>1178</v>
      </c>
      <c r="B266" s="275"/>
      <c r="C266" s="275"/>
      <c r="D266" s="275"/>
      <c r="E266" s="275"/>
      <c r="F266" s="275"/>
      <c r="G266" s="275"/>
      <c r="H266" s="275"/>
      <c r="I266" s="275"/>
      <c r="J266" s="275"/>
    </row>
    <row r="267" spans="1:10" ht="25.5" customHeight="1" thickBot="1" x14ac:dyDescent="0.3">
      <c r="A267" s="342" t="s">
        <v>1184</v>
      </c>
      <c r="B267" s="342"/>
      <c r="C267" s="342"/>
      <c r="D267" s="342"/>
      <c r="E267" s="342"/>
      <c r="F267" s="342"/>
      <c r="G267" s="342"/>
      <c r="H267" s="342"/>
      <c r="I267" s="342"/>
      <c r="J267" s="342"/>
    </row>
    <row r="268" spans="1:10" ht="25.5" customHeight="1" thickTop="1" x14ac:dyDescent="0.25">
      <c r="A268" s="159"/>
      <c r="B268" s="159"/>
      <c r="C268" s="159"/>
      <c r="D268" s="159"/>
      <c r="E268" s="159"/>
      <c r="F268" s="159"/>
      <c r="G268" s="159"/>
      <c r="H268" s="159"/>
      <c r="I268" s="159"/>
      <c r="J268" s="159"/>
    </row>
    <row r="269" spans="1:10" ht="25.5" customHeight="1" x14ac:dyDescent="0.25">
      <c r="A269" s="147" t="s">
        <v>1055</v>
      </c>
      <c r="B269" s="148" t="s">
        <v>257</v>
      </c>
      <c r="C269" s="147" t="s">
        <v>258</v>
      </c>
      <c r="D269" s="147" t="s">
        <v>10</v>
      </c>
      <c r="E269" s="293" t="s">
        <v>259</v>
      </c>
      <c r="F269" s="293"/>
      <c r="G269" s="149" t="s">
        <v>260</v>
      </c>
      <c r="H269" s="148" t="s">
        <v>261</v>
      </c>
      <c r="I269" s="148" t="s">
        <v>262</v>
      </c>
      <c r="J269" s="148" t="s">
        <v>11</v>
      </c>
    </row>
    <row r="270" spans="1:10" ht="51" customHeight="1" x14ac:dyDescent="0.25">
      <c r="A270" s="135" t="s">
        <v>263</v>
      </c>
      <c r="B270" s="136" t="s">
        <v>1056</v>
      </c>
      <c r="C270" s="135" t="s">
        <v>14</v>
      </c>
      <c r="D270" s="135" t="s">
        <v>1057</v>
      </c>
      <c r="E270" s="292" t="s">
        <v>685</v>
      </c>
      <c r="F270" s="292"/>
      <c r="G270" s="137" t="s">
        <v>104</v>
      </c>
      <c r="H270" s="150">
        <v>1</v>
      </c>
      <c r="I270" s="138">
        <v>21.53</v>
      </c>
      <c r="J270" s="138">
        <v>21.53</v>
      </c>
    </row>
    <row r="271" spans="1:10" ht="51" customHeight="1" x14ac:dyDescent="0.25">
      <c r="A271" s="160" t="s">
        <v>272</v>
      </c>
      <c r="B271" s="161" t="s">
        <v>344</v>
      </c>
      <c r="C271" s="160" t="s">
        <v>14</v>
      </c>
      <c r="D271" s="160" t="s">
        <v>345</v>
      </c>
      <c r="E271" s="291" t="s">
        <v>789</v>
      </c>
      <c r="F271" s="291"/>
      <c r="G271" s="162" t="s">
        <v>220</v>
      </c>
      <c r="H271" s="163">
        <v>9.1899999999999996E-2</v>
      </c>
      <c r="I271" s="164">
        <v>34.99</v>
      </c>
      <c r="J271" s="164">
        <v>3.21</v>
      </c>
    </row>
    <row r="272" spans="1:10" ht="25.5" customHeight="1" x14ac:dyDescent="0.25">
      <c r="A272" s="160" t="s">
        <v>272</v>
      </c>
      <c r="B272" s="161" t="s">
        <v>342</v>
      </c>
      <c r="C272" s="160" t="s">
        <v>14</v>
      </c>
      <c r="D272" s="160" t="s">
        <v>343</v>
      </c>
      <c r="E272" s="291" t="s">
        <v>789</v>
      </c>
      <c r="F272" s="291"/>
      <c r="G272" s="162" t="s">
        <v>220</v>
      </c>
      <c r="H272" s="163">
        <v>9.1899999999999996E-2</v>
      </c>
      <c r="I272" s="164">
        <v>28.8</v>
      </c>
      <c r="J272" s="164">
        <v>2.64</v>
      </c>
    </row>
    <row r="273" spans="1:10" ht="15.75" customHeight="1" x14ac:dyDescent="0.25">
      <c r="A273" s="151" t="s">
        <v>265</v>
      </c>
      <c r="B273" s="152" t="s">
        <v>1150</v>
      </c>
      <c r="C273" s="151" t="s">
        <v>14</v>
      </c>
      <c r="D273" s="151" t="s">
        <v>1151</v>
      </c>
      <c r="E273" s="294" t="s">
        <v>279</v>
      </c>
      <c r="F273" s="294"/>
      <c r="G273" s="153" t="s">
        <v>104</v>
      </c>
      <c r="H273" s="154">
        <v>1</v>
      </c>
      <c r="I273" s="155">
        <v>10.85</v>
      </c>
      <c r="J273" s="155">
        <v>10.85</v>
      </c>
    </row>
    <row r="274" spans="1:10" ht="25.5" x14ac:dyDescent="0.25">
      <c r="A274" s="151" t="s">
        <v>265</v>
      </c>
      <c r="B274" s="152" t="s">
        <v>350</v>
      </c>
      <c r="C274" s="151" t="s">
        <v>14</v>
      </c>
      <c r="D274" s="151" t="s">
        <v>351</v>
      </c>
      <c r="E274" s="294" t="s">
        <v>279</v>
      </c>
      <c r="F274" s="294"/>
      <c r="G274" s="153" t="s">
        <v>104</v>
      </c>
      <c r="H274" s="154">
        <v>0.05</v>
      </c>
      <c r="I274" s="155">
        <v>31.44</v>
      </c>
      <c r="J274" s="155">
        <v>1.57</v>
      </c>
    </row>
    <row r="275" spans="1:10" ht="25.5" customHeight="1" x14ac:dyDescent="0.25">
      <c r="A275" s="151" t="s">
        <v>265</v>
      </c>
      <c r="B275" s="152" t="s">
        <v>686</v>
      </c>
      <c r="C275" s="151" t="s">
        <v>14</v>
      </c>
      <c r="D275" s="151" t="s">
        <v>687</v>
      </c>
      <c r="E275" s="294" t="s">
        <v>279</v>
      </c>
      <c r="F275" s="294"/>
      <c r="G275" s="153" t="s">
        <v>104</v>
      </c>
      <c r="H275" s="154">
        <v>2</v>
      </c>
      <c r="I275" s="155">
        <v>1.63</v>
      </c>
      <c r="J275" s="155">
        <v>3.26</v>
      </c>
    </row>
    <row r="276" spans="1:10" ht="25.5" customHeight="1" thickBot="1" x14ac:dyDescent="0.3">
      <c r="A276" s="156"/>
      <c r="B276" s="156"/>
      <c r="C276" s="156"/>
      <c r="D276" s="156"/>
      <c r="E276" s="156" t="s">
        <v>267</v>
      </c>
      <c r="F276" s="157">
        <v>4.2699999999999996</v>
      </c>
      <c r="G276" s="156" t="s">
        <v>268</v>
      </c>
      <c r="H276" s="157">
        <v>0</v>
      </c>
      <c r="I276" s="156" t="s">
        <v>269</v>
      </c>
      <c r="J276" s="157">
        <v>4.2699999999999996</v>
      </c>
    </row>
    <row r="277" spans="1:10" ht="25.5" customHeight="1" thickTop="1" x14ac:dyDescent="0.25">
      <c r="A277" s="159"/>
      <c r="B277" s="159"/>
      <c r="C277" s="159"/>
      <c r="D277" s="159"/>
      <c r="E277" s="159"/>
      <c r="F277" s="159"/>
      <c r="G277" s="159"/>
      <c r="H277" s="159"/>
      <c r="I277" s="159"/>
      <c r="J277" s="159"/>
    </row>
    <row r="278" spans="1:10" ht="25.5" customHeight="1" x14ac:dyDescent="0.25">
      <c r="A278" s="147" t="s">
        <v>1060</v>
      </c>
      <c r="B278" s="148" t="s">
        <v>257</v>
      </c>
      <c r="C278" s="147" t="s">
        <v>258</v>
      </c>
      <c r="D278" s="147" t="s">
        <v>10</v>
      </c>
      <c r="E278" s="293" t="s">
        <v>259</v>
      </c>
      <c r="F278" s="293"/>
      <c r="G278" s="149" t="s">
        <v>260</v>
      </c>
      <c r="H278" s="148" t="s">
        <v>261</v>
      </c>
      <c r="I278" s="148" t="s">
        <v>262</v>
      </c>
      <c r="J278" s="148" t="s">
        <v>11</v>
      </c>
    </row>
    <row r="279" spans="1:10" ht="25.5" customHeight="1" x14ac:dyDescent="0.25">
      <c r="A279" s="135" t="s">
        <v>263</v>
      </c>
      <c r="B279" s="136" t="s">
        <v>1061</v>
      </c>
      <c r="C279" s="135" t="s">
        <v>14</v>
      </c>
      <c r="D279" s="135" t="s">
        <v>1062</v>
      </c>
      <c r="E279" s="292" t="s">
        <v>1152</v>
      </c>
      <c r="F279" s="292"/>
      <c r="G279" s="137" t="s">
        <v>214</v>
      </c>
      <c r="H279" s="150">
        <v>1</v>
      </c>
      <c r="I279" s="138">
        <v>46.04</v>
      </c>
      <c r="J279" s="138">
        <v>46.04</v>
      </c>
    </row>
    <row r="280" spans="1:10" ht="25.5" customHeight="1" x14ac:dyDescent="0.25">
      <c r="A280" s="160" t="s">
        <v>272</v>
      </c>
      <c r="B280" s="161" t="s">
        <v>325</v>
      </c>
      <c r="C280" s="160" t="s">
        <v>14</v>
      </c>
      <c r="D280" s="160" t="s">
        <v>326</v>
      </c>
      <c r="E280" s="291" t="s">
        <v>1087</v>
      </c>
      <c r="F280" s="291"/>
      <c r="G280" s="162" t="s">
        <v>295</v>
      </c>
      <c r="H280" s="163">
        <v>6.8999999999999999E-3</v>
      </c>
      <c r="I280" s="164">
        <v>10.87</v>
      </c>
      <c r="J280" s="164">
        <v>7.0000000000000007E-2</v>
      </c>
    </row>
    <row r="281" spans="1:10" ht="25.5" x14ac:dyDescent="0.25">
      <c r="A281" s="160" t="s">
        <v>272</v>
      </c>
      <c r="B281" s="161" t="s">
        <v>1153</v>
      </c>
      <c r="C281" s="160" t="s">
        <v>14</v>
      </c>
      <c r="D281" s="160" t="s">
        <v>1154</v>
      </c>
      <c r="E281" s="291" t="s">
        <v>781</v>
      </c>
      <c r="F281" s="291"/>
      <c r="G281" s="162" t="s">
        <v>214</v>
      </c>
      <c r="H281" s="163">
        <v>1</v>
      </c>
      <c r="I281" s="164">
        <v>21.05</v>
      </c>
      <c r="J281" s="164">
        <v>21.05</v>
      </c>
    </row>
    <row r="282" spans="1:10" ht="25.5" x14ac:dyDescent="0.25">
      <c r="A282" s="160" t="s">
        <v>272</v>
      </c>
      <c r="B282" s="161" t="s">
        <v>1155</v>
      </c>
      <c r="C282" s="160" t="s">
        <v>14</v>
      </c>
      <c r="D282" s="160" t="s">
        <v>1156</v>
      </c>
      <c r="E282" s="291" t="s">
        <v>789</v>
      </c>
      <c r="F282" s="291"/>
      <c r="G282" s="162" t="s">
        <v>220</v>
      </c>
      <c r="H282" s="163">
        <v>0.29759999999999998</v>
      </c>
      <c r="I282" s="164">
        <v>31.52</v>
      </c>
      <c r="J282" s="164">
        <v>9.3800000000000008</v>
      </c>
    </row>
    <row r="283" spans="1:10" ht="25.5" x14ac:dyDescent="0.25">
      <c r="A283" s="160" t="s">
        <v>272</v>
      </c>
      <c r="B283" s="161" t="s">
        <v>297</v>
      </c>
      <c r="C283" s="160" t="s">
        <v>14</v>
      </c>
      <c r="D283" s="160" t="s">
        <v>298</v>
      </c>
      <c r="E283" s="291" t="s">
        <v>789</v>
      </c>
      <c r="F283" s="291"/>
      <c r="G283" s="162" t="s">
        <v>220</v>
      </c>
      <c r="H283" s="163">
        <v>0.29759999999999998</v>
      </c>
      <c r="I283" s="164">
        <v>27.87</v>
      </c>
      <c r="J283" s="164">
        <v>8.2899999999999991</v>
      </c>
    </row>
    <row r="284" spans="1:10" ht="25.5" customHeight="1" x14ac:dyDescent="0.25">
      <c r="A284" s="160" t="s">
        <v>272</v>
      </c>
      <c r="B284" s="161" t="s">
        <v>327</v>
      </c>
      <c r="C284" s="160" t="s">
        <v>14</v>
      </c>
      <c r="D284" s="160" t="s">
        <v>328</v>
      </c>
      <c r="E284" s="291" t="s">
        <v>1087</v>
      </c>
      <c r="F284" s="291"/>
      <c r="G284" s="162" t="s">
        <v>296</v>
      </c>
      <c r="H284" s="163">
        <v>0.14199999999999999</v>
      </c>
      <c r="I284" s="164">
        <v>0.78</v>
      </c>
      <c r="J284" s="164">
        <v>0.11</v>
      </c>
    </row>
    <row r="285" spans="1:10" ht="25.5" customHeight="1" x14ac:dyDescent="0.25">
      <c r="A285" s="151" t="s">
        <v>265</v>
      </c>
      <c r="B285" s="152" t="s">
        <v>329</v>
      </c>
      <c r="C285" s="151" t="s">
        <v>14</v>
      </c>
      <c r="D285" s="151" t="s">
        <v>330</v>
      </c>
      <c r="E285" s="294" t="s">
        <v>279</v>
      </c>
      <c r="F285" s="294"/>
      <c r="G285" s="153" t="s">
        <v>224</v>
      </c>
      <c r="H285" s="154">
        <v>5.6800000000000003E-2</v>
      </c>
      <c r="I285" s="155">
        <v>119.08</v>
      </c>
      <c r="J285" s="155">
        <v>6.76</v>
      </c>
    </row>
    <row r="286" spans="1:10" ht="51" customHeight="1" x14ac:dyDescent="0.25">
      <c r="A286" s="151" t="s">
        <v>265</v>
      </c>
      <c r="B286" s="152" t="s">
        <v>1157</v>
      </c>
      <c r="C286" s="151" t="s">
        <v>14</v>
      </c>
      <c r="D286" s="151" t="s">
        <v>1158</v>
      </c>
      <c r="E286" s="294" t="s">
        <v>279</v>
      </c>
      <c r="F286" s="294"/>
      <c r="G286" s="153" t="s">
        <v>224</v>
      </c>
      <c r="H286" s="154">
        <v>6.4000000000000003E-3</v>
      </c>
      <c r="I286" s="155">
        <v>60.65</v>
      </c>
      <c r="J286" s="155">
        <v>0.38</v>
      </c>
    </row>
    <row r="287" spans="1:10" ht="51" customHeight="1" thickBot="1" x14ac:dyDescent="0.3">
      <c r="A287" s="156"/>
      <c r="B287" s="156"/>
      <c r="C287" s="156"/>
      <c r="D287" s="156"/>
      <c r="E287" s="156" t="s">
        <v>267</v>
      </c>
      <c r="F287" s="157">
        <v>26.8</v>
      </c>
      <c r="G287" s="156" t="s">
        <v>268</v>
      </c>
      <c r="H287" s="157">
        <v>0</v>
      </c>
      <c r="I287" s="156" t="s">
        <v>269</v>
      </c>
      <c r="J287" s="157">
        <v>26.8</v>
      </c>
    </row>
    <row r="288" spans="1:10" ht="25.5" customHeight="1" thickTop="1" x14ac:dyDescent="0.25">
      <c r="A288" s="159"/>
      <c r="B288" s="159"/>
      <c r="C288" s="159"/>
      <c r="D288" s="159"/>
      <c r="E288" s="159"/>
      <c r="F288" s="159"/>
      <c r="G288" s="159"/>
      <c r="H288" s="159"/>
      <c r="I288" s="159"/>
      <c r="J288" s="159"/>
    </row>
    <row r="289" spans="1:10" ht="25.5" customHeight="1" x14ac:dyDescent="0.25">
      <c r="A289" s="147" t="s">
        <v>1063</v>
      </c>
      <c r="B289" s="148" t="s">
        <v>257</v>
      </c>
      <c r="C289" s="147" t="s">
        <v>258</v>
      </c>
      <c r="D289" s="147" t="s">
        <v>10</v>
      </c>
      <c r="E289" s="293" t="s">
        <v>259</v>
      </c>
      <c r="F289" s="293"/>
      <c r="G289" s="149" t="s">
        <v>260</v>
      </c>
      <c r="H289" s="148" t="s">
        <v>261</v>
      </c>
      <c r="I289" s="148" t="s">
        <v>262</v>
      </c>
      <c r="J289" s="148" t="s">
        <v>11</v>
      </c>
    </row>
    <row r="290" spans="1:10" ht="15" customHeight="1" x14ac:dyDescent="0.25">
      <c r="A290" s="135" t="s">
        <v>263</v>
      </c>
      <c r="B290" s="136" t="s">
        <v>1064</v>
      </c>
      <c r="C290" s="135" t="s">
        <v>14</v>
      </c>
      <c r="D290" s="135" t="s">
        <v>1065</v>
      </c>
      <c r="E290" s="292" t="s">
        <v>782</v>
      </c>
      <c r="F290" s="292"/>
      <c r="G290" s="137" t="s">
        <v>224</v>
      </c>
      <c r="H290" s="150">
        <v>1</v>
      </c>
      <c r="I290" s="138">
        <v>216.12</v>
      </c>
      <c r="J290" s="138">
        <v>216.12</v>
      </c>
    </row>
    <row r="291" spans="1:10" ht="25.5" customHeight="1" x14ac:dyDescent="0.25">
      <c r="A291" s="160" t="s">
        <v>272</v>
      </c>
      <c r="B291" s="161" t="s">
        <v>327</v>
      </c>
      <c r="C291" s="160" t="s">
        <v>14</v>
      </c>
      <c r="D291" s="160" t="s">
        <v>328</v>
      </c>
      <c r="E291" s="291" t="s">
        <v>1087</v>
      </c>
      <c r="F291" s="291"/>
      <c r="G291" s="162" t="s">
        <v>296</v>
      </c>
      <c r="H291" s="163">
        <v>0.03</v>
      </c>
      <c r="I291" s="164">
        <v>0.78</v>
      </c>
      <c r="J291" s="164">
        <v>0.02</v>
      </c>
    </row>
    <row r="292" spans="1:10" ht="38.25" customHeight="1" x14ac:dyDescent="0.25">
      <c r="A292" s="160" t="s">
        <v>272</v>
      </c>
      <c r="B292" s="161" t="s">
        <v>325</v>
      </c>
      <c r="C292" s="160" t="s">
        <v>14</v>
      </c>
      <c r="D292" s="160" t="s">
        <v>326</v>
      </c>
      <c r="E292" s="291" t="s">
        <v>1087</v>
      </c>
      <c r="F292" s="291"/>
      <c r="G292" s="162" t="s">
        <v>295</v>
      </c>
      <c r="H292" s="163">
        <v>3.2000000000000001E-2</v>
      </c>
      <c r="I292" s="164">
        <v>10.87</v>
      </c>
      <c r="J292" s="164">
        <v>0.34</v>
      </c>
    </row>
    <row r="293" spans="1:10" ht="38.25" customHeight="1" x14ac:dyDescent="0.25">
      <c r="A293" s="160" t="s">
        <v>272</v>
      </c>
      <c r="B293" s="161" t="s">
        <v>297</v>
      </c>
      <c r="C293" s="160" t="s">
        <v>14</v>
      </c>
      <c r="D293" s="160" t="s">
        <v>298</v>
      </c>
      <c r="E293" s="291" t="s">
        <v>789</v>
      </c>
      <c r="F293" s="291"/>
      <c r="G293" s="162" t="s">
        <v>220</v>
      </c>
      <c r="H293" s="163">
        <v>0.63400000000000001</v>
      </c>
      <c r="I293" s="164">
        <v>27.87</v>
      </c>
      <c r="J293" s="164">
        <v>17.66</v>
      </c>
    </row>
    <row r="294" spans="1:10" ht="25.5" customHeight="1" x14ac:dyDescent="0.25">
      <c r="A294" s="160" t="s">
        <v>272</v>
      </c>
      <c r="B294" s="161" t="s">
        <v>299</v>
      </c>
      <c r="C294" s="160" t="s">
        <v>14</v>
      </c>
      <c r="D294" s="160" t="s">
        <v>300</v>
      </c>
      <c r="E294" s="291" t="s">
        <v>789</v>
      </c>
      <c r="F294" s="291"/>
      <c r="G294" s="162" t="s">
        <v>220</v>
      </c>
      <c r="H294" s="163">
        <v>1.579</v>
      </c>
      <c r="I294" s="164">
        <v>35.72</v>
      </c>
      <c r="J294" s="164">
        <v>56.4</v>
      </c>
    </row>
    <row r="295" spans="1:10" ht="25.5" customHeight="1" x14ac:dyDescent="0.25">
      <c r="A295" s="151" t="s">
        <v>265</v>
      </c>
      <c r="B295" s="152" t="s">
        <v>329</v>
      </c>
      <c r="C295" s="151" t="s">
        <v>14</v>
      </c>
      <c r="D295" s="151" t="s">
        <v>330</v>
      </c>
      <c r="E295" s="294" t="s">
        <v>279</v>
      </c>
      <c r="F295" s="294"/>
      <c r="G295" s="153" t="s">
        <v>224</v>
      </c>
      <c r="H295" s="154">
        <v>1.19</v>
      </c>
      <c r="I295" s="155">
        <v>119.08</v>
      </c>
      <c r="J295" s="155">
        <v>141.69999999999999</v>
      </c>
    </row>
    <row r="296" spans="1:10" ht="25.5" customHeight="1" thickBot="1" x14ac:dyDescent="0.3">
      <c r="A296" s="156"/>
      <c r="B296" s="156"/>
      <c r="C296" s="156"/>
      <c r="D296" s="156"/>
      <c r="E296" s="156" t="s">
        <v>267</v>
      </c>
      <c r="F296" s="157">
        <v>53.58</v>
      </c>
      <c r="G296" s="156" t="s">
        <v>268</v>
      </c>
      <c r="H296" s="157">
        <v>0</v>
      </c>
      <c r="I296" s="156" t="s">
        <v>269</v>
      </c>
      <c r="J296" s="157">
        <v>53.58</v>
      </c>
    </row>
    <row r="297" spans="1:10" ht="25.5" customHeight="1" thickTop="1" x14ac:dyDescent="0.25">
      <c r="A297" s="159"/>
      <c r="B297" s="159"/>
      <c r="C297" s="159"/>
      <c r="D297" s="159"/>
      <c r="E297" s="159"/>
      <c r="F297" s="159"/>
      <c r="G297" s="159"/>
      <c r="H297" s="159"/>
      <c r="I297" s="159"/>
      <c r="J297" s="159"/>
    </row>
    <row r="298" spans="1:10" ht="25.5" customHeight="1" x14ac:dyDescent="0.25">
      <c r="A298" s="147" t="s">
        <v>1066</v>
      </c>
      <c r="B298" s="148" t="s">
        <v>257</v>
      </c>
      <c r="C298" s="147" t="s">
        <v>258</v>
      </c>
      <c r="D298" s="147" t="s">
        <v>10</v>
      </c>
      <c r="E298" s="293" t="s">
        <v>259</v>
      </c>
      <c r="F298" s="293"/>
      <c r="G298" s="149" t="s">
        <v>260</v>
      </c>
      <c r="H298" s="148" t="s">
        <v>261</v>
      </c>
      <c r="I298" s="148" t="s">
        <v>262</v>
      </c>
      <c r="J298" s="148" t="s">
        <v>11</v>
      </c>
    </row>
    <row r="299" spans="1:10" ht="25.5" customHeight="1" x14ac:dyDescent="0.25">
      <c r="A299" s="135" t="s">
        <v>263</v>
      </c>
      <c r="B299" s="136" t="s">
        <v>1067</v>
      </c>
      <c r="C299" s="135" t="s">
        <v>14</v>
      </c>
      <c r="D299" s="135" t="s">
        <v>1068</v>
      </c>
      <c r="E299" s="292" t="s">
        <v>1109</v>
      </c>
      <c r="F299" s="292"/>
      <c r="G299" s="137" t="s">
        <v>1012</v>
      </c>
      <c r="H299" s="150">
        <v>1</v>
      </c>
      <c r="I299" s="138">
        <v>0.87</v>
      </c>
      <c r="J299" s="138">
        <v>0.87</v>
      </c>
    </row>
    <row r="300" spans="1:10" ht="15" customHeight="1" x14ac:dyDescent="0.25">
      <c r="A300" s="160" t="s">
        <v>272</v>
      </c>
      <c r="B300" s="161" t="s">
        <v>1110</v>
      </c>
      <c r="C300" s="160" t="s">
        <v>14</v>
      </c>
      <c r="D300" s="160" t="s">
        <v>1111</v>
      </c>
      <c r="E300" s="291" t="s">
        <v>1087</v>
      </c>
      <c r="F300" s="291"/>
      <c r="G300" s="162" t="s">
        <v>296</v>
      </c>
      <c r="H300" s="163">
        <v>1E-3</v>
      </c>
      <c r="I300" s="164">
        <v>91.24</v>
      </c>
      <c r="J300" s="164">
        <v>0.09</v>
      </c>
    </row>
    <row r="301" spans="1:10" ht="15" customHeight="1" x14ac:dyDescent="0.25">
      <c r="A301" s="160" t="s">
        <v>272</v>
      </c>
      <c r="B301" s="161" t="s">
        <v>1112</v>
      </c>
      <c r="C301" s="160" t="s">
        <v>14</v>
      </c>
      <c r="D301" s="160" t="s">
        <v>1113</v>
      </c>
      <c r="E301" s="291" t="s">
        <v>1087</v>
      </c>
      <c r="F301" s="291"/>
      <c r="G301" s="162" t="s">
        <v>295</v>
      </c>
      <c r="H301" s="163">
        <v>2.3999999999999998E-3</v>
      </c>
      <c r="I301" s="164">
        <v>328.89</v>
      </c>
      <c r="J301" s="164">
        <v>0.78</v>
      </c>
    </row>
    <row r="302" spans="1:10" ht="25.5" customHeight="1" thickBot="1" x14ac:dyDescent="0.3">
      <c r="A302" s="156"/>
      <c r="B302" s="156"/>
      <c r="C302" s="156"/>
      <c r="D302" s="156"/>
      <c r="E302" s="156" t="s">
        <v>267</v>
      </c>
      <c r="F302" s="157">
        <v>0.08</v>
      </c>
      <c r="G302" s="156" t="s">
        <v>268</v>
      </c>
      <c r="H302" s="157">
        <v>0</v>
      </c>
      <c r="I302" s="156" t="s">
        <v>269</v>
      </c>
      <c r="J302" s="157">
        <v>0.08</v>
      </c>
    </row>
    <row r="303" spans="1:10" ht="15" customHeight="1" thickTop="1" x14ac:dyDescent="0.25">
      <c r="A303" s="159"/>
      <c r="B303" s="159"/>
      <c r="C303" s="159"/>
      <c r="D303" s="159"/>
      <c r="E303" s="159"/>
      <c r="F303" s="159"/>
      <c r="G303" s="159"/>
      <c r="H303" s="159"/>
      <c r="I303" s="159"/>
      <c r="J303" s="159"/>
    </row>
    <row r="304" spans="1:10" ht="25.5" customHeight="1" x14ac:dyDescent="0.25">
      <c r="A304" s="147" t="s">
        <v>1071</v>
      </c>
      <c r="B304" s="148" t="s">
        <v>257</v>
      </c>
      <c r="C304" s="147" t="s">
        <v>258</v>
      </c>
      <c r="D304" s="147" t="s">
        <v>10</v>
      </c>
      <c r="E304" s="293" t="s">
        <v>259</v>
      </c>
      <c r="F304" s="293"/>
      <c r="G304" s="149" t="s">
        <v>260</v>
      </c>
      <c r="H304" s="148" t="s">
        <v>261</v>
      </c>
      <c r="I304" s="148" t="s">
        <v>262</v>
      </c>
      <c r="J304" s="148" t="s">
        <v>11</v>
      </c>
    </row>
    <row r="305" spans="1:10" ht="25.5" customHeight="1" x14ac:dyDescent="0.25">
      <c r="A305" s="135" t="s">
        <v>263</v>
      </c>
      <c r="B305" s="136" t="s">
        <v>1072</v>
      </c>
      <c r="C305" s="135" t="s">
        <v>14</v>
      </c>
      <c r="D305" s="135" t="s">
        <v>1073</v>
      </c>
      <c r="E305" s="292" t="s">
        <v>1162</v>
      </c>
      <c r="F305" s="292"/>
      <c r="G305" s="137" t="s">
        <v>214</v>
      </c>
      <c r="H305" s="150">
        <v>1</v>
      </c>
      <c r="I305" s="138">
        <v>15.16</v>
      </c>
      <c r="J305" s="138">
        <v>15.16</v>
      </c>
    </row>
    <row r="306" spans="1:10" ht="25.5" x14ac:dyDescent="0.25">
      <c r="A306" s="160" t="s">
        <v>272</v>
      </c>
      <c r="B306" s="161" t="s">
        <v>1163</v>
      </c>
      <c r="C306" s="160" t="s">
        <v>14</v>
      </c>
      <c r="D306" s="160" t="s">
        <v>1164</v>
      </c>
      <c r="E306" s="291" t="s">
        <v>789</v>
      </c>
      <c r="F306" s="291"/>
      <c r="G306" s="162" t="s">
        <v>220</v>
      </c>
      <c r="H306" s="163">
        <v>2.7699999999999999E-2</v>
      </c>
      <c r="I306" s="164">
        <v>28.98</v>
      </c>
      <c r="J306" s="164">
        <v>0.8</v>
      </c>
    </row>
    <row r="307" spans="1:10" ht="25.5" x14ac:dyDescent="0.25">
      <c r="A307" s="160" t="s">
        <v>272</v>
      </c>
      <c r="B307" s="161" t="s">
        <v>297</v>
      </c>
      <c r="C307" s="160" t="s">
        <v>14</v>
      </c>
      <c r="D307" s="160" t="s">
        <v>298</v>
      </c>
      <c r="E307" s="291" t="s">
        <v>789</v>
      </c>
      <c r="F307" s="291"/>
      <c r="G307" s="162" t="s">
        <v>220</v>
      </c>
      <c r="H307" s="163">
        <v>0.1386</v>
      </c>
      <c r="I307" s="164">
        <v>27.87</v>
      </c>
      <c r="J307" s="164">
        <v>3.86</v>
      </c>
    </row>
    <row r="308" spans="1:10" ht="25.5" customHeight="1" x14ac:dyDescent="0.25">
      <c r="A308" s="151" t="s">
        <v>265</v>
      </c>
      <c r="B308" s="152" t="s">
        <v>1165</v>
      </c>
      <c r="C308" s="151" t="s">
        <v>14</v>
      </c>
      <c r="D308" s="151" t="s">
        <v>1166</v>
      </c>
      <c r="E308" s="294" t="s">
        <v>279</v>
      </c>
      <c r="F308" s="294"/>
      <c r="G308" s="153" t="s">
        <v>214</v>
      </c>
      <c r="H308" s="154">
        <v>1</v>
      </c>
      <c r="I308" s="155">
        <v>10.5</v>
      </c>
      <c r="J308" s="155">
        <v>10.5</v>
      </c>
    </row>
    <row r="309" spans="1:10" ht="25.5" customHeight="1" thickBot="1" x14ac:dyDescent="0.3">
      <c r="A309" s="156"/>
      <c r="B309" s="156"/>
      <c r="C309" s="156"/>
      <c r="D309" s="156"/>
      <c r="E309" s="156" t="s">
        <v>267</v>
      </c>
      <c r="F309" s="157">
        <v>3.12</v>
      </c>
      <c r="G309" s="156" t="s">
        <v>268</v>
      </c>
      <c r="H309" s="157">
        <v>0</v>
      </c>
      <c r="I309" s="156" t="s">
        <v>269</v>
      </c>
      <c r="J309" s="157">
        <v>3.12</v>
      </c>
    </row>
    <row r="310" spans="1:10" ht="38.25" customHeight="1" thickTop="1" x14ac:dyDescent="0.25">
      <c r="A310" s="159"/>
      <c r="B310" s="159"/>
      <c r="C310" s="159"/>
      <c r="D310" s="159"/>
      <c r="E310" s="159"/>
      <c r="F310" s="159"/>
      <c r="G310" s="159"/>
      <c r="H310" s="159"/>
      <c r="I310" s="159"/>
      <c r="J310" s="159"/>
    </row>
    <row r="311" spans="1:10" ht="25.5" customHeight="1" x14ac:dyDescent="0.25">
      <c r="A311" s="147" t="s">
        <v>1074</v>
      </c>
      <c r="B311" s="148" t="s">
        <v>257</v>
      </c>
      <c r="C311" s="147" t="s">
        <v>258</v>
      </c>
      <c r="D311" s="147" t="s">
        <v>10</v>
      </c>
      <c r="E311" s="293" t="s">
        <v>259</v>
      </c>
      <c r="F311" s="293"/>
      <c r="G311" s="149" t="s">
        <v>260</v>
      </c>
      <c r="H311" s="148" t="s">
        <v>261</v>
      </c>
      <c r="I311" s="148" t="s">
        <v>262</v>
      </c>
      <c r="J311" s="148" t="s">
        <v>11</v>
      </c>
    </row>
    <row r="312" spans="1:10" ht="15" customHeight="1" x14ac:dyDescent="0.25">
      <c r="A312" s="135" t="s">
        <v>263</v>
      </c>
      <c r="B312" s="136" t="s">
        <v>1075</v>
      </c>
      <c r="C312" s="135" t="s">
        <v>14</v>
      </c>
      <c r="D312" s="135" t="s">
        <v>1076</v>
      </c>
      <c r="E312" s="292" t="s">
        <v>1167</v>
      </c>
      <c r="F312" s="292"/>
      <c r="G312" s="137" t="s">
        <v>228</v>
      </c>
      <c r="H312" s="150">
        <v>1</v>
      </c>
      <c r="I312" s="138">
        <v>45.71</v>
      </c>
      <c r="J312" s="138">
        <v>45.71</v>
      </c>
    </row>
    <row r="313" spans="1:10" ht="25.5" customHeight="1" x14ac:dyDescent="0.25">
      <c r="A313" s="160" t="s">
        <v>272</v>
      </c>
      <c r="B313" s="161" t="s">
        <v>297</v>
      </c>
      <c r="C313" s="160" t="s">
        <v>14</v>
      </c>
      <c r="D313" s="160" t="s">
        <v>298</v>
      </c>
      <c r="E313" s="291" t="s">
        <v>789</v>
      </c>
      <c r="F313" s="291"/>
      <c r="G313" s="162" t="s">
        <v>220</v>
      </c>
      <c r="H313" s="163">
        <v>0.21510000000000001</v>
      </c>
      <c r="I313" s="164">
        <v>27.87</v>
      </c>
      <c r="J313" s="164">
        <v>5.99</v>
      </c>
    </row>
    <row r="314" spans="1:10" ht="25.5" customHeight="1" x14ac:dyDescent="0.25">
      <c r="A314" s="160" t="s">
        <v>272</v>
      </c>
      <c r="B314" s="161" t="s">
        <v>333</v>
      </c>
      <c r="C314" s="160" t="s">
        <v>14</v>
      </c>
      <c r="D314" s="160" t="s">
        <v>334</v>
      </c>
      <c r="E314" s="291" t="s">
        <v>1117</v>
      </c>
      <c r="F314" s="291"/>
      <c r="G314" s="162" t="s">
        <v>224</v>
      </c>
      <c r="H314" s="163">
        <v>1.1999999999999999E-3</v>
      </c>
      <c r="I314" s="164">
        <v>713.98</v>
      </c>
      <c r="J314" s="164">
        <v>0.85</v>
      </c>
    </row>
    <row r="315" spans="1:10" ht="25.5" customHeight="1" x14ac:dyDescent="0.25">
      <c r="A315" s="160" t="s">
        <v>272</v>
      </c>
      <c r="B315" s="161" t="s">
        <v>299</v>
      </c>
      <c r="C315" s="160" t="s">
        <v>14</v>
      </c>
      <c r="D315" s="160" t="s">
        <v>300</v>
      </c>
      <c r="E315" s="291" t="s">
        <v>789</v>
      </c>
      <c r="F315" s="291"/>
      <c r="G315" s="162" t="s">
        <v>220</v>
      </c>
      <c r="H315" s="163">
        <v>0.21510000000000001</v>
      </c>
      <c r="I315" s="164">
        <v>35.72</v>
      </c>
      <c r="J315" s="164">
        <v>7.68</v>
      </c>
    </row>
    <row r="316" spans="1:10" ht="15" customHeight="1" x14ac:dyDescent="0.25">
      <c r="A316" s="151" t="s">
        <v>265</v>
      </c>
      <c r="B316" s="152" t="s">
        <v>1168</v>
      </c>
      <c r="C316" s="151" t="s">
        <v>14</v>
      </c>
      <c r="D316" s="151" t="s">
        <v>1169</v>
      </c>
      <c r="E316" s="294" t="s">
        <v>279</v>
      </c>
      <c r="F316" s="294"/>
      <c r="G316" s="153" t="s">
        <v>104</v>
      </c>
      <c r="H316" s="154">
        <v>1.0049999999999999</v>
      </c>
      <c r="I316" s="155">
        <v>30.26</v>
      </c>
      <c r="J316" s="155">
        <v>30.41</v>
      </c>
    </row>
    <row r="317" spans="1:10" ht="15" customHeight="1" x14ac:dyDescent="0.25">
      <c r="A317" s="151" t="s">
        <v>265</v>
      </c>
      <c r="B317" s="152" t="s">
        <v>329</v>
      </c>
      <c r="C317" s="151" t="s">
        <v>14</v>
      </c>
      <c r="D317" s="151" t="s">
        <v>330</v>
      </c>
      <c r="E317" s="294" t="s">
        <v>279</v>
      </c>
      <c r="F317" s="294"/>
      <c r="G317" s="153" t="s">
        <v>224</v>
      </c>
      <c r="H317" s="154">
        <v>6.6E-3</v>
      </c>
      <c r="I317" s="155">
        <v>119.08</v>
      </c>
      <c r="J317" s="155">
        <v>0.78</v>
      </c>
    </row>
    <row r="318" spans="1:10" ht="15.75" customHeight="1" thickBot="1" x14ac:dyDescent="0.3">
      <c r="A318" s="156"/>
      <c r="B318" s="156"/>
      <c r="C318" s="156"/>
      <c r="D318" s="156"/>
      <c r="E318" s="156" t="s">
        <v>267</v>
      </c>
      <c r="F318" s="157">
        <v>9.8800000000000008</v>
      </c>
      <c r="G318" s="156" t="s">
        <v>268</v>
      </c>
      <c r="H318" s="157">
        <v>0</v>
      </c>
      <c r="I318" s="156" t="s">
        <v>269</v>
      </c>
      <c r="J318" s="157">
        <v>9.8800000000000008</v>
      </c>
    </row>
    <row r="319" spans="1:10" ht="15" customHeight="1" thickTop="1" x14ac:dyDescent="0.25">
      <c r="A319" s="159"/>
      <c r="B319" s="159"/>
      <c r="C319" s="159"/>
      <c r="D319" s="159"/>
      <c r="E319" s="159"/>
      <c r="F319" s="159"/>
      <c r="G319" s="159"/>
      <c r="H319" s="159"/>
      <c r="I319" s="159"/>
      <c r="J319" s="159"/>
    </row>
    <row r="320" spans="1:10" ht="15" customHeight="1" x14ac:dyDescent="0.25">
      <c r="A320" s="147" t="s">
        <v>1077</v>
      </c>
      <c r="B320" s="148" t="s">
        <v>257</v>
      </c>
      <c r="C320" s="147" t="s">
        <v>258</v>
      </c>
      <c r="D320" s="147" t="s">
        <v>10</v>
      </c>
      <c r="E320" s="293" t="s">
        <v>259</v>
      </c>
      <c r="F320" s="293"/>
      <c r="G320" s="149" t="s">
        <v>260</v>
      </c>
      <c r="H320" s="148" t="s">
        <v>261</v>
      </c>
      <c r="I320" s="148" t="s">
        <v>262</v>
      </c>
      <c r="J320" s="148" t="s">
        <v>11</v>
      </c>
    </row>
    <row r="321" spans="1:10" ht="25.5" customHeight="1" x14ac:dyDescent="0.25">
      <c r="A321" s="135" t="s">
        <v>263</v>
      </c>
      <c r="B321" s="136" t="s">
        <v>1078</v>
      </c>
      <c r="C321" s="135" t="s">
        <v>14</v>
      </c>
      <c r="D321" s="135" t="s">
        <v>1079</v>
      </c>
      <c r="E321" s="292" t="s">
        <v>1170</v>
      </c>
      <c r="F321" s="292"/>
      <c r="G321" s="137" t="s">
        <v>214</v>
      </c>
      <c r="H321" s="150">
        <v>1</v>
      </c>
      <c r="I321" s="138">
        <v>101.22</v>
      </c>
      <c r="J321" s="138">
        <v>101.22</v>
      </c>
    </row>
    <row r="322" spans="1:10" ht="25.5" customHeight="1" x14ac:dyDescent="0.25">
      <c r="A322" s="160" t="s">
        <v>272</v>
      </c>
      <c r="B322" s="161" t="s">
        <v>1171</v>
      </c>
      <c r="C322" s="160" t="s">
        <v>14</v>
      </c>
      <c r="D322" s="160" t="s">
        <v>1172</v>
      </c>
      <c r="E322" s="291" t="s">
        <v>1124</v>
      </c>
      <c r="F322" s="291"/>
      <c r="G322" s="162" t="s">
        <v>224</v>
      </c>
      <c r="H322" s="163">
        <v>9.8500000000000004E-2</v>
      </c>
      <c r="I322" s="164">
        <v>483.89</v>
      </c>
      <c r="J322" s="164">
        <v>47.66</v>
      </c>
    </row>
    <row r="323" spans="1:10" ht="25.5" customHeight="1" x14ac:dyDescent="0.25">
      <c r="A323" s="160" t="s">
        <v>272</v>
      </c>
      <c r="B323" s="161" t="s">
        <v>305</v>
      </c>
      <c r="C323" s="160" t="s">
        <v>14</v>
      </c>
      <c r="D323" s="160" t="s">
        <v>306</v>
      </c>
      <c r="E323" s="291" t="s">
        <v>789</v>
      </c>
      <c r="F323" s="291"/>
      <c r="G323" s="162" t="s">
        <v>220</v>
      </c>
      <c r="H323" s="163">
        <v>0.13009999999999999</v>
      </c>
      <c r="I323" s="164">
        <v>35.25</v>
      </c>
      <c r="J323" s="164">
        <v>4.58</v>
      </c>
    </row>
    <row r="324" spans="1:10" ht="25.5" customHeight="1" x14ac:dyDescent="0.25">
      <c r="A324" s="160" t="s">
        <v>272</v>
      </c>
      <c r="B324" s="161" t="s">
        <v>299</v>
      </c>
      <c r="C324" s="160" t="s">
        <v>14</v>
      </c>
      <c r="D324" s="160" t="s">
        <v>300</v>
      </c>
      <c r="E324" s="291" t="s">
        <v>789</v>
      </c>
      <c r="F324" s="291"/>
      <c r="G324" s="162" t="s">
        <v>220</v>
      </c>
      <c r="H324" s="163">
        <v>0.18820000000000001</v>
      </c>
      <c r="I324" s="164">
        <v>35.72</v>
      </c>
      <c r="J324" s="164">
        <v>6.72</v>
      </c>
    </row>
    <row r="325" spans="1:10" ht="25.5" customHeight="1" x14ac:dyDescent="0.25">
      <c r="A325" s="160" t="s">
        <v>272</v>
      </c>
      <c r="B325" s="161" t="s">
        <v>297</v>
      </c>
      <c r="C325" s="160" t="s">
        <v>14</v>
      </c>
      <c r="D325" s="160" t="s">
        <v>298</v>
      </c>
      <c r="E325" s="291" t="s">
        <v>789</v>
      </c>
      <c r="F325" s="291"/>
      <c r="G325" s="162" t="s">
        <v>220</v>
      </c>
      <c r="H325" s="163">
        <v>0.31830000000000003</v>
      </c>
      <c r="I325" s="164">
        <v>27.87</v>
      </c>
      <c r="J325" s="164">
        <v>8.8699999999999992</v>
      </c>
    </row>
    <row r="326" spans="1:10" ht="25.5" customHeight="1" x14ac:dyDescent="0.25">
      <c r="A326" s="151" t="s">
        <v>265</v>
      </c>
      <c r="B326" s="152" t="s">
        <v>1173</v>
      </c>
      <c r="C326" s="151" t="s">
        <v>14</v>
      </c>
      <c r="D326" s="151" t="s">
        <v>1174</v>
      </c>
      <c r="E326" s="294" t="s">
        <v>279</v>
      </c>
      <c r="F326" s="294"/>
      <c r="G326" s="153" t="s">
        <v>214</v>
      </c>
      <c r="H326" s="154">
        <v>1.0815999999999999</v>
      </c>
      <c r="I326" s="155">
        <v>29.25</v>
      </c>
      <c r="J326" s="155">
        <v>31.63</v>
      </c>
    </row>
    <row r="327" spans="1:10" ht="15.75" customHeight="1" x14ac:dyDescent="0.25">
      <c r="A327" s="151" t="s">
        <v>265</v>
      </c>
      <c r="B327" s="152" t="s">
        <v>337</v>
      </c>
      <c r="C327" s="151" t="s">
        <v>14</v>
      </c>
      <c r="D327" s="151" t="s">
        <v>338</v>
      </c>
      <c r="E327" s="294" t="s">
        <v>279</v>
      </c>
      <c r="F327" s="294"/>
      <c r="G327" s="153" t="s">
        <v>303</v>
      </c>
      <c r="H327" s="154">
        <v>1.6999999999999999E-3</v>
      </c>
      <c r="I327" s="155">
        <v>6.38</v>
      </c>
      <c r="J327" s="155">
        <v>0.01</v>
      </c>
    </row>
    <row r="328" spans="1:10" ht="25.5" customHeight="1" x14ac:dyDescent="0.25">
      <c r="A328" s="151" t="s">
        <v>265</v>
      </c>
      <c r="B328" s="152" t="s">
        <v>360</v>
      </c>
      <c r="C328" s="151" t="s">
        <v>14</v>
      </c>
      <c r="D328" s="151" t="s">
        <v>361</v>
      </c>
      <c r="E328" s="294" t="s">
        <v>279</v>
      </c>
      <c r="F328" s="294"/>
      <c r="G328" s="153" t="s">
        <v>103</v>
      </c>
      <c r="H328" s="154">
        <v>2.4E-2</v>
      </c>
      <c r="I328" s="155">
        <v>15.16</v>
      </c>
      <c r="J328" s="155">
        <v>0.36</v>
      </c>
    </row>
    <row r="329" spans="1:10" x14ac:dyDescent="0.25">
      <c r="A329" s="151" t="s">
        <v>265</v>
      </c>
      <c r="B329" s="152" t="s">
        <v>339</v>
      </c>
      <c r="C329" s="151" t="s">
        <v>14</v>
      </c>
      <c r="D329" s="151" t="s">
        <v>340</v>
      </c>
      <c r="E329" s="294" t="s">
        <v>279</v>
      </c>
      <c r="F329" s="294"/>
      <c r="G329" s="153" t="s">
        <v>228</v>
      </c>
      <c r="H329" s="154">
        <v>0.2</v>
      </c>
      <c r="I329" s="155">
        <v>2.4900000000000002</v>
      </c>
      <c r="J329" s="155">
        <v>0.49</v>
      </c>
    </row>
    <row r="330" spans="1:10" ht="38.25" customHeight="1" x14ac:dyDescent="0.25">
      <c r="A330" s="151" t="s">
        <v>265</v>
      </c>
      <c r="B330" s="152" t="s">
        <v>1175</v>
      </c>
      <c r="C330" s="151" t="s">
        <v>14</v>
      </c>
      <c r="D330" s="151" t="s">
        <v>1176</v>
      </c>
      <c r="E330" s="294" t="s">
        <v>279</v>
      </c>
      <c r="F330" s="294"/>
      <c r="G330" s="153" t="s">
        <v>228</v>
      </c>
      <c r="H330" s="154">
        <v>0.25</v>
      </c>
      <c r="I330" s="155">
        <v>3.61</v>
      </c>
      <c r="J330" s="155">
        <v>0.9</v>
      </c>
    </row>
    <row r="331" spans="1:10" ht="25.5" customHeight="1" thickBot="1" x14ac:dyDescent="0.3">
      <c r="A331" s="156"/>
      <c r="B331" s="156"/>
      <c r="C331" s="156"/>
      <c r="D331" s="156"/>
      <c r="E331" s="156" t="s">
        <v>267</v>
      </c>
      <c r="F331" s="157">
        <v>22.74</v>
      </c>
      <c r="G331" s="156" t="s">
        <v>268</v>
      </c>
      <c r="H331" s="157">
        <v>0</v>
      </c>
      <c r="I331" s="156" t="s">
        <v>269</v>
      </c>
      <c r="J331" s="157">
        <v>22.74</v>
      </c>
    </row>
    <row r="332" spans="1:10" ht="25.5" customHeight="1" thickTop="1" x14ac:dyDescent="0.25">
      <c r="A332" s="159"/>
      <c r="B332" s="159"/>
      <c r="C332" s="159"/>
      <c r="D332" s="159"/>
      <c r="E332" s="159"/>
      <c r="F332" s="159"/>
      <c r="G332" s="159"/>
      <c r="H332" s="159"/>
      <c r="I332" s="159"/>
      <c r="J332" s="159"/>
    </row>
    <row r="333" spans="1:10" ht="25.5" customHeight="1" x14ac:dyDescent="0.25">
      <c r="A333" s="296" t="s">
        <v>363</v>
      </c>
      <c r="B333" s="297"/>
      <c r="C333" s="297"/>
      <c r="D333" s="297"/>
      <c r="E333" s="297"/>
      <c r="F333" s="297"/>
      <c r="G333" s="297"/>
      <c r="H333" s="297"/>
      <c r="I333" s="297"/>
      <c r="J333" s="297"/>
    </row>
    <row r="334" spans="1:10" ht="25.5" customHeight="1" x14ac:dyDescent="0.25">
      <c r="A334" s="147"/>
      <c r="B334" s="148" t="s">
        <v>257</v>
      </c>
      <c r="C334" s="147" t="s">
        <v>258</v>
      </c>
      <c r="D334" s="147" t="s">
        <v>10</v>
      </c>
      <c r="E334" s="293" t="s">
        <v>259</v>
      </c>
      <c r="F334" s="293"/>
      <c r="G334" s="149" t="s">
        <v>260</v>
      </c>
      <c r="H334" s="148" t="s">
        <v>261</v>
      </c>
      <c r="I334" s="148" t="s">
        <v>262</v>
      </c>
      <c r="J334" s="148" t="s">
        <v>11</v>
      </c>
    </row>
    <row r="335" spans="1:10" ht="25.5" customHeight="1" x14ac:dyDescent="0.25">
      <c r="A335" s="135" t="s">
        <v>263</v>
      </c>
      <c r="B335" s="136" t="s">
        <v>352</v>
      </c>
      <c r="C335" s="135" t="s">
        <v>14</v>
      </c>
      <c r="D335" s="135" t="s">
        <v>353</v>
      </c>
      <c r="E335" s="292" t="s">
        <v>789</v>
      </c>
      <c r="F335" s="292"/>
      <c r="G335" s="137" t="s">
        <v>220</v>
      </c>
      <c r="H335" s="150">
        <v>1</v>
      </c>
      <c r="I335" s="138">
        <v>29.32</v>
      </c>
      <c r="J335" s="138">
        <v>29.32</v>
      </c>
    </row>
    <row r="336" spans="1:10" ht="25.5" customHeight="1" x14ac:dyDescent="0.25">
      <c r="A336" s="160" t="s">
        <v>272</v>
      </c>
      <c r="B336" s="161" t="s">
        <v>504</v>
      </c>
      <c r="C336" s="160" t="s">
        <v>14</v>
      </c>
      <c r="D336" s="160" t="s">
        <v>505</v>
      </c>
      <c r="E336" s="291" t="s">
        <v>789</v>
      </c>
      <c r="F336" s="291"/>
      <c r="G336" s="162" t="s">
        <v>220</v>
      </c>
      <c r="H336" s="163">
        <v>1</v>
      </c>
      <c r="I336" s="164">
        <v>0.22</v>
      </c>
      <c r="J336" s="164">
        <v>0.22</v>
      </c>
    </row>
    <row r="337" spans="1:10" x14ac:dyDescent="0.25">
      <c r="A337" s="151" t="s">
        <v>265</v>
      </c>
      <c r="B337" s="152" t="s">
        <v>293</v>
      </c>
      <c r="C337" s="151" t="s">
        <v>14</v>
      </c>
      <c r="D337" s="151" t="s">
        <v>294</v>
      </c>
      <c r="E337" s="294" t="s">
        <v>279</v>
      </c>
      <c r="F337" s="294"/>
      <c r="G337" s="153" t="s">
        <v>220</v>
      </c>
      <c r="H337" s="154">
        <v>1</v>
      </c>
      <c r="I337" s="155">
        <v>0.92</v>
      </c>
      <c r="J337" s="155">
        <v>0.92</v>
      </c>
    </row>
    <row r="338" spans="1:10" ht="15" customHeight="1" x14ac:dyDescent="0.25">
      <c r="A338" s="151" t="s">
        <v>265</v>
      </c>
      <c r="B338" s="152" t="s">
        <v>291</v>
      </c>
      <c r="C338" s="151" t="s">
        <v>14</v>
      </c>
      <c r="D338" s="151" t="s">
        <v>292</v>
      </c>
      <c r="E338" s="294" t="s">
        <v>279</v>
      </c>
      <c r="F338" s="294"/>
      <c r="G338" s="153" t="s">
        <v>220</v>
      </c>
      <c r="H338" s="154">
        <v>1</v>
      </c>
      <c r="I338" s="155">
        <v>4.76</v>
      </c>
      <c r="J338" s="155">
        <v>4.76</v>
      </c>
    </row>
    <row r="339" spans="1:10" ht="25.5" customHeight="1" x14ac:dyDescent="0.25">
      <c r="A339" s="151" t="s">
        <v>265</v>
      </c>
      <c r="B339" s="152" t="s">
        <v>424</v>
      </c>
      <c r="C339" s="151" t="s">
        <v>14</v>
      </c>
      <c r="D339" s="151" t="s">
        <v>425</v>
      </c>
      <c r="E339" s="294" t="s">
        <v>280</v>
      </c>
      <c r="F339" s="294"/>
      <c r="G339" s="153" t="s">
        <v>220</v>
      </c>
      <c r="H339" s="154">
        <v>1</v>
      </c>
      <c r="I339" s="155">
        <v>19.82</v>
      </c>
      <c r="J339" s="155">
        <v>19.82</v>
      </c>
    </row>
    <row r="340" spans="1:10" ht="25.5" customHeight="1" x14ac:dyDescent="0.25">
      <c r="A340" s="151" t="s">
        <v>265</v>
      </c>
      <c r="B340" s="152" t="s">
        <v>399</v>
      </c>
      <c r="C340" s="151" t="s">
        <v>14</v>
      </c>
      <c r="D340" s="151" t="s">
        <v>400</v>
      </c>
      <c r="E340" s="294" t="s">
        <v>279</v>
      </c>
      <c r="F340" s="294"/>
      <c r="G340" s="153" t="s">
        <v>220</v>
      </c>
      <c r="H340" s="154">
        <v>1</v>
      </c>
      <c r="I340" s="155">
        <v>1.31</v>
      </c>
      <c r="J340" s="155">
        <v>1.31</v>
      </c>
    </row>
    <row r="341" spans="1:10" ht="15" customHeight="1" x14ac:dyDescent="0.25">
      <c r="A341" s="151" t="s">
        <v>265</v>
      </c>
      <c r="B341" s="152" t="s">
        <v>284</v>
      </c>
      <c r="C341" s="151" t="s">
        <v>14</v>
      </c>
      <c r="D341" s="151" t="s">
        <v>285</v>
      </c>
      <c r="E341" s="294" t="s">
        <v>279</v>
      </c>
      <c r="F341" s="294"/>
      <c r="G341" s="153" t="s">
        <v>220</v>
      </c>
      <c r="H341" s="154">
        <v>1</v>
      </c>
      <c r="I341" s="155">
        <v>0.08</v>
      </c>
      <c r="J341" s="155">
        <v>0.08</v>
      </c>
    </row>
    <row r="342" spans="1:10" ht="25.5" customHeight="1" x14ac:dyDescent="0.25">
      <c r="A342" s="151" t="s">
        <v>265</v>
      </c>
      <c r="B342" s="152" t="s">
        <v>281</v>
      </c>
      <c r="C342" s="151" t="s">
        <v>14</v>
      </c>
      <c r="D342" s="151" t="s">
        <v>282</v>
      </c>
      <c r="E342" s="294" t="s">
        <v>279</v>
      </c>
      <c r="F342" s="294"/>
      <c r="G342" s="153" t="s">
        <v>220</v>
      </c>
      <c r="H342" s="154">
        <v>1</v>
      </c>
      <c r="I342" s="155">
        <v>1.43</v>
      </c>
      <c r="J342" s="155">
        <v>1.43</v>
      </c>
    </row>
    <row r="343" spans="1:10" ht="25.5" customHeight="1" x14ac:dyDescent="0.25">
      <c r="A343" s="151" t="s">
        <v>265</v>
      </c>
      <c r="B343" s="152" t="s">
        <v>408</v>
      </c>
      <c r="C343" s="151" t="s">
        <v>14</v>
      </c>
      <c r="D343" s="151" t="s">
        <v>409</v>
      </c>
      <c r="E343" s="294" t="s">
        <v>279</v>
      </c>
      <c r="F343" s="294"/>
      <c r="G343" s="153" t="s">
        <v>220</v>
      </c>
      <c r="H343" s="154">
        <v>1</v>
      </c>
      <c r="I343" s="155">
        <v>0.78</v>
      </c>
      <c r="J343" s="155">
        <v>0.78</v>
      </c>
    </row>
    <row r="344" spans="1:10" ht="25.5" customHeight="1" thickBot="1" x14ac:dyDescent="0.3">
      <c r="A344" s="156"/>
      <c r="B344" s="156"/>
      <c r="C344" s="156"/>
      <c r="D344" s="156"/>
      <c r="E344" s="156" t="s">
        <v>267</v>
      </c>
      <c r="F344" s="157">
        <v>20.04</v>
      </c>
      <c r="G344" s="156" t="s">
        <v>268</v>
      </c>
      <c r="H344" s="157">
        <v>0</v>
      </c>
      <c r="I344" s="156" t="s">
        <v>269</v>
      </c>
      <c r="J344" s="157">
        <v>20.04</v>
      </c>
    </row>
    <row r="345" spans="1:10" ht="25.5" customHeight="1" thickTop="1" x14ac:dyDescent="0.25">
      <c r="A345" s="159"/>
      <c r="B345" s="159"/>
      <c r="C345" s="159"/>
      <c r="D345" s="159"/>
      <c r="E345" s="159"/>
      <c r="F345" s="159"/>
      <c r="G345" s="159"/>
      <c r="H345" s="159"/>
      <c r="I345" s="159"/>
      <c r="J345" s="159"/>
    </row>
    <row r="346" spans="1:10" ht="15.75" customHeight="1" x14ac:dyDescent="0.25">
      <c r="A346" s="147"/>
      <c r="B346" s="148" t="s">
        <v>257</v>
      </c>
      <c r="C346" s="147" t="s">
        <v>258</v>
      </c>
      <c r="D346" s="147" t="s">
        <v>10</v>
      </c>
      <c r="E346" s="293" t="s">
        <v>259</v>
      </c>
      <c r="F346" s="293"/>
      <c r="G346" s="149" t="s">
        <v>260</v>
      </c>
      <c r="H346" s="148" t="s">
        <v>261</v>
      </c>
      <c r="I346" s="148" t="s">
        <v>262</v>
      </c>
      <c r="J346" s="148" t="s">
        <v>11</v>
      </c>
    </row>
    <row r="347" spans="1:10" ht="38.25" customHeight="1" x14ac:dyDescent="0.25">
      <c r="A347" s="135" t="s">
        <v>263</v>
      </c>
      <c r="B347" s="136" t="s">
        <v>307</v>
      </c>
      <c r="C347" s="135" t="s">
        <v>14</v>
      </c>
      <c r="D347" s="135" t="s">
        <v>308</v>
      </c>
      <c r="E347" s="292" t="s">
        <v>789</v>
      </c>
      <c r="F347" s="292"/>
      <c r="G347" s="137" t="s">
        <v>220</v>
      </c>
      <c r="H347" s="150">
        <v>1</v>
      </c>
      <c r="I347" s="138">
        <v>29.17</v>
      </c>
      <c r="J347" s="138">
        <v>29.17</v>
      </c>
    </row>
    <row r="348" spans="1:10" ht="25.5" customHeight="1" x14ac:dyDescent="0.25">
      <c r="A348" s="160" t="s">
        <v>272</v>
      </c>
      <c r="B348" s="161" t="s">
        <v>506</v>
      </c>
      <c r="C348" s="160" t="s">
        <v>14</v>
      </c>
      <c r="D348" s="160" t="s">
        <v>507</v>
      </c>
      <c r="E348" s="291" t="s">
        <v>789</v>
      </c>
      <c r="F348" s="291"/>
      <c r="G348" s="162" t="s">
        <v>220</v>
      </c>
      <c r="H348" s="163">
        <v>1</v>
      </c>
      <c r="I348" s="164">
        <v>0.28999999999999998</v>
      </c>
      <c r="J348" s="164">
        <v>0.28999999999999998</v>
      </c>
    </row>
    <row r="349" spans="1:10" ht="15" customHeight="1" x14ac:dyDescent="0.25">
      <c r="A349" s="151" t="s">
        <v>265</v>
      </c>
      <c r="B349" s="152" t="s">
        <v>291</v>
      </c>
      <c r="C349" s="151" t="s">
        <v>14</v>
      </c>
      <c r="D349" s="151" t="s">
        <v>292</v>
      </c>
      <c r="E349" s="294" t="s">
        <v>279</v>
      </c>
      <c r="F349" s="294"/>
      <c r="G349" s="153" t="s">
        <v>220</v>
      </c>
      <c r="H349" s="154">
        <v>1</v>
      </c>
      <c r="I349" s="155">
        <v>4.76</v>
      </c>
      <c r="J349" s="155">
        <v>4.76</v>
      </c>
    </row>
    <row r="350" spans="1:10" ht="25.5" customHeight="1" x14ac:dyDescent="0.25">
      <c r="A350" s="151" t="s">
        <v>265</v>
      </c>
      <c r="B350" s="152" t="s">
        <v>284</v>
      </c>
      <c r="C350" s="151" t="s">
        <v>14</v>
      </c>
      <c r="D350" s="151" t="s">
        <v>285</v>
      </c>
      <c r="E350" s="294" t="s">
        <v>279</v>
      </c>
      <c r="F350" s="294"/>
      <c r="G350" s="153" t="s">
        <v>220</v>
      </c>
      <c r="H350" s="154">
        <v>1</v>
      </c>
      <c r="I350" s="155">
        <v>0.08</v>
      </c>
      <c r="J350" s="155">
        <v>0.08</v>
      </c>
    </row>
    <row r="351" spans="1:10" ht="25.5" customHeight="1" x14ac:dyDescent="0.25">
      <c r="A351" s="151" t="s">
        <v>265</v>
      </c>
      <c r="B351" s="152" t="s">
        <v>435</v>
      </c>
      <c r="C351" s="151" t="s">
        <v>14</v>
      </c>
      <c r="D351" s="151" t="s">
        <v>436</v>
      </c>
      <c r="E351" s="294" t="s">
        <v>279</v>
      </c>
      <c r="F351" s="294"/>
      <c r="G351" s="153" t="s">
        <v>220</v>
      </c>
      <c r="H351" s="154">
        <v>1</v>
      </c>
      <c r="I351" s="155">
        <v>0.44</v>
      </c>
      <c r="J351" s="155">
        <v>0.44</v>
      </c>
    </row>
    <row r="352" spans="1:10" ht="25.5" customHeight="1" x14ac:dyDescent="0.25">
      <c r="A352" s="151" t="s">
        <v>265</v>
      </c>
      <c r="B352" s="152" t="s">
        <v>393</v>
      </c>
      <c r="C352" s="151" t="s">
        <v>14</v>
      </c>
      <c r="D352" s="151" t="s">
        <v>394</v>
      </c>
      <c r="E352" s="294" t="s">
        <v>280</v>
      </c>
      <c r="F352" s="294"/>
      <c r="G352" s="153" t="s">
        <v>220</v>
      </c>
      <c r="H352" s="154">
        <v>1</v>
      </c>
      <c r="I352" s="155">
        <v>19.82</v>
      </c>
      <c r="J352" s="155">
        <v>19.82</v>
      </c>
    </row>
    <row r="353" spans="1:10" ht="25.5" customHeight="1" x14ac:dyDescent="0.25">
      <c r="A353" s="151" t="s">
        <v>265</v>
      </c>
      <c r="B353" s="152" t="s">
        <v>417</v>
      </c>
      <c r="C353" s="151" t="s">
        <v>14</v>
      </c>
      <c r="D353" s="151" t="s">
        <v>418</v>
      </c>
      <c r="E353" s="294" t="s">
        <v>279</v>
      </c>
      <c r="F353" s="294"/>
      <c r="G353" s="153" t="s">
        <v>220</v>
      </c>
      <c r="H353" s="154">
        <v>1</v>
      </c>
      <c r="I353" s="155">
        <v>1.43</v>
      </c>
      <c r="J353" s="155">
        <v>1.43</v>
      </c>
    </row>
    <row r="354" spans="1:10" ht="25.5" customHeight="1" x14ac:dyDescent="0.25">
      <c r="A354" s="151" t="s">
        <v>265</v>
      </c>
      <c r="B354" s="152" t="s">
        <v>293</v>
      </c>
      <c r="C354" s="151" t="s">
        <v>14</v>
      </c>
      <c r="D354" s="151" t="s">
        <v>294</v>
      </c>
      <c r="E354" s="294" t="s">
        <v>279</v>
      </c>
      <c r="F354" s="294"/>
      <c r="G354" s="153" t="s">
        <v>220</v>
      </c>
      <c r="H354" s="154">
        <v>1</v>
      </c>
      <c r="I354" s="155">
        <v>0.92</v>
      </c>
      <c r="J354" s="155">
        <v>0.92</v>
      </c>
    </row>
    <row r="355" spans="1:10" ht="15" customHeight="1" x14ac:dyDescent="0.25">
      <c r="A355" s="151" t="s">
        <v>265</v>
      </c>
      <c r="B355" s="152" t="s">
        <v>281</v>
      </c>
      <c r="C355" s="151" t="s">
        <v>14</v>
      </c>
      <c r="D355" s="151" t="s">
        <v>282</v>
      </c>
      <c r="E355" s="294" t="s">
        <v>279</v>
      </c>
      <c r="F355" s="294"/>
      <c r="G355" s="153" t="s">
        <v>220</v>
      </c>
      <c r="H355" s="154">
        <v>1</v>
      </c>
      <c r="I355" s="155">
        <v>1.43</v>
      </c>
      <c r="J355" s="155">
        <v>1.43</v>
      </c>
    </row>
    <row r="356" spans="1:10" ht="25.5" customHeight="1" thickBot="1" x14ac:dyDescent="0.3">
      <c r="A356" s="156"/>
      <c r="B356" s="156"/>
      <c r="C356" s="156"/>
      <c r="D356" s="156"/>
      <c r="E356" s="156" t="s">
        <v>267</v>
      </c>
      <c r="F356" s="157">
        <v>20.11</v>
      </c>
      <c r="G356" s="156" t="s">
        <v>268</v>
      </c>
      <c r="H356" s="157">
        <v>0</v>
      </c>
      <c r="I356" s="156" t="s">
        <v>269</v>
      </c>
      <c r="J356" s="157">
        <v>20.11</v>
      </c>
    </row>
    <row r="357" spans="1:10" ht="25.5" customHeight="1" thickTop="1" x14ac:dyDescent="0.25">
      <c r="A357" s="159"/>
      <c r="B357" s="159"/>
      <c r="C357" s="159"/>
      <c r="D357" s="159"/>
      <c r="E357" s="159"/>
      <c r="F357" s="159"/>
      <c r="G357" s="159"/>
      <c r="H357" s="159"/>
      <c r="I357" s="159"/>
      <c r="J357" s="159"/>
    </row>
    <row r="358" spans="1:10" ht="25.5" customHeight="1" x14ac:dyDescent="0.25">
      <c r="A358" s="147"/>
      <c r="B358" s="148" t="s">
        <v>257</v>
      </c>
      <c r="C358" s="147" t="s">
        <v>258</v>
      </c>
      <c r="D358" s="147" t="s">
        <v>10</v>
      </c>
      <c r="E358" s="293" t="s">
        <v>259</v>
      </c>
      <c r="F358" s="293"/>
      <c r="G358" s="149" t="s">
        <v>260</v>
      </c>
      <c r="H358" s="148" t="s">
        <v>261</v>
      </c>
      <c r="I358" s="148" t="s">
        <v>262</v>
      </c>
      <c r="J358" s="148" t="s">
        <v>11</v>
      </c>
    </row>
    <row r="359" spans="1:10" ht="38.25" customHeight="1" x14ac:dyDescent="0.25">
      <c r="A359" s="135" t="s">
        <v>263</v>
      </c>
      <c r="B359" s="136" t="s">
        <v>309</v>
      </c>
      <c r="C359" s="135" t="s">
        <v>14</v>
      </c>
      <c r="D359" s="135" t="s">
        <v>310</v>
      </c>
      <c r="E359" s="292" t="s">
        <v>789</v>
      </c>
      <c r="F359" s="292"/>
      <c r="G359" s="137" t="s">
        <v>220</v>
      </c>
      <c r="H359" s="150">
        <v>1</v>
      </c>
      <c r="I359" s="138">
        <v>31.2</v>
      </c>
      <c r="J359" s="138">
        <v>31.2</v>
      </c>
    </row>
    <row r="360" spans="1:10" ht="25.5" customHeight="1" x14ac:dyDescent="0.25">
      <c r="A360" s="160" t="s">
        <v>272</v>
      </c>
      <c r="B360" s="161" t="s">
        <v>508</v>
      </c>
      <c r="C360" s="160" t="s">
        <v>14</v>
      </c>
      <c r="D360" s="160" t="s">
        <v>509</v>
      </c>
      <c r="E360" s="291" t="s">
        <v>789</v>
      </c>
      <c r="F360" s="291"/>
      <c r="G360" s="162" t="s">
        <v>220</v>
      </c>
      <c r="H360" s="163">
        <v>1</v>
      </c>
      <c r="I360" s="164">
        <v>0.28999999999999998</v>
      </c>
      <c r="J360" s="164">
        <v>0.28999999999999998</v>
      </c>
    </row>
    <row r="361" spans="1:10" ht="25.5" customHeight="1" x14ac:dyDescent="0.25">
      <c r="A361" s="151" t="s">
        <v>265</v>
      </c>
      <c r="B361" s="152" t="s">
        <v>426</v>
      </c>
      <c r="C361" s="151" t="s">
        <v>14</v>
      </c>
      <c r="D361" s="151" t="s">
        <v>427</v>
      </c>
      <c r="E361" s="294" t="s">
        <v>279</v>
      </c>
      <c r="F361" s="294"/>
      <c r="G361" s="153" t="s">
        <v>220</v>
      </c>
      <c r="H361" s="154">
        <v>1</v>
      </c>
      <c r="I361" s="155">
        <v>2.0499999999999998</v>
      </c>
      <c r="J361" s="155">
        <v>2.0499999999999998</v>
      </c>
    </row>
    <row r="362" spans="1:10" ht="25.5" customHeight="1" x14ac:dyDescent="0.25">
      <c r="A362" s="151" t="s">
        <v>265</v>
      </c>
      <c r="B362" s="152" t="s">
        <v>281</v>
      </c>
      <c r="C362" s="151" t="s">
        <v>14</v>
      </c>
      <c r="D362" s="151" t="s">
        <v>282</v>
      </c>
      <c r="E362" s="294" t="s">
        <v>279</v>
      </c>
      <c r="F362" s="294"/>
      <c r="G362" s="153" t="s">
        <v>220</v>
      </c>
      <c r="H362" s="154">
        <v>1</v>
      </c>
      <c r="I362" s="155">
        <v>1.43</v>
      </c>
      <c r="J362" s="155">
        <v>1.43</v>
      </c>
    </row>
    <row r="363" spans="1:10" ht="25.5" customHeight="1" x14ac:dyDescent="0.25">
      <c r="A363" s="151" t="s">
        <v>265</v>
      </c>
      <c r="B363" s="152" t="s">
        <v>449</v>
      </c>
      <c r="C363" s="151" t="s">
        <v>14</v>
      </c>
      <c r="D363" s="151" t="s">
        <v>450</v>
      </c>
      <c r="E363" s="294" t="s">
        <v>280</v>
      </c>
      <c r="F363" s="294"/>
      <c r="G363" s="153" t="s">
        <v>220</v>
      </c>
      <c r="H363" s="154">
        <v>1</v>
      </c>
      <c r="I363" s="155">
        <v>19.82</v>
      </c>
      <c r="J363" s="155">
        <v>19.82</v>
      </c>
    </row>
    <row r="364" spans="1:10" ht="25.5" customHeight="1" x14ac:dyDescent="0.25">
      <c r="A364" s="151" t="s">
        <v>265</v>
      </c>
      <c r="B364" s="152" t="s">
        <v>291</v>
      </c>
      <c r="C364" s="151" t="s">
        <v>14</v>
      </c>
      <c r="D364" s="151" t="s">
        <v>292</v>
      </c>
      <c r="E364" s="294" t="s">
        <v>279</v>
      </c>
      <c r="F364" s="294"/>
      <c r="G364" s="153" t="s">
        <v>220</v>
      </c>
      <c r="H364" s="154">
        <v>1</v>
      </c>
      <c r="I364" s="155">
        <v>4.76</v>
      </c>
      <c r="J364" s="155">
        <v>4.76</v>
      </c>
    </row>
    <row r="365" spans="1:10" x14ac:dyDescent="0.25">
      <c r="A365" s="151" t="s">
        <v>265</v>
      </c>
      <c r="B365" s="152" t="s">
        <v>428</v>
      </c>
      <c r="C365" s="151" t="s">
        <v>14</v>
      </c>
      <c r="D365" s="151" t="s">
        <v>429</v>
      </c>
      <c r="E365" s="294" t="s">
        <v>279</v>
      </c>
      <c r="F365" s="294"/>
      <c r="G365" s="153" t="s">
        <v>220</v>
      </c>
      <c r="H365" s="154">
        <v>1</v>
      </c>
      <c r="I365" s="155">
        <v>1.85</v>
      </c>
      <c r="J365" s="155">
        <v>1.85</v>
      </c>
    </row>
    <row r="366" spans="1:10" ht="25.5" customHeight="1" x14ac:dyDescent="0.25">
      <c r="A366" s="151" t="s">
        <v>265</v>
      </c>
      <c r="B366" s="152" t="s">
        <v>293</v>
      </c>
      <c r="C366" s="151" t="s">
        <v>14</v>
      </c>
      <c r="D366" s="151" t="s">
        <v>294</v>
      </c>
      <c r="E366" s="294" t="s">
        <v>279</v>
      </c>
      <c r="F366" s="294"/>
      <c r="G366" s="153" t="s">
        <v>220</v>
      </c>
      <c r="H366" s="154">
        <v>1</v>
      </c>
      <c r="I366" s="155">
        <v>0.92</v>
      </c>
      <c r="J366" s="155">
        <v>0.92</v>
      </c>
    </row>
    <row r="367" spans="1:10" ht="25.5" customHeight="1" x14ac:dyDescent="0.25">
      <c r="A367" s="151" t="s">
        <v>265</v>
      </c>
      <c r="B367" s="152" t="s">
        <v>284</v>
      </c>
      <c r="C367" s="151" t="s">
        <v>14</v>
      </c>
      <c r="D367" s="151" t="s">
        <v>285</v>
      </c>
      <c r="E367" s="294" t="s">
        <v>279</v>
      </c>
      <c r="F367" s="294"/>
      <c r="G367" s="153" t="s">
        <v>220</v>
      </c>
      <c r="H367" s="154">
        <v>1</v>
      </c>
      <c r="I367" s="155">
        <v>0.08</v>
      </c>
      <c r="J367" s="155">
        <v>0.08</v>
      </c>
    </row>
    <row r="368" spans="1:10" ht="25.5" customHeight="1" thickBot="1" x14ac:dyDescent="0.3">
      <c r="A368" s="156"/>
      <c r="B368" s="156"/>
      <c r="C368" s="156"/>
      <c r="D368" s="156"/>
      <c r="E368" s="156" t="s">
        <v>267</v>
      </c>
      <c r="F368" s="157">
        <v>20.11</v>
      </c>
      <c r="G368" s="156" t="s">
        <v>268</v>
      </c>
      <c r="H368" s="157">
        <v>0</v>
      </c>
      <c r="I368" s="156" t="s">
        <v>269</v>
      </c>
      <c r="J368" s="157">
        <v>20.11</v>
      </c>
    </row>
    <row r="369" spans="1:10" ht="25.5" customHeight="1" thickTop="1" x14ac:dyDescent="0.25">
      <c r="A369" s="159"/>
      <c r="B369" s="159"/>
      <c r="C369" s="159"/>
      <c r="D369" s="159"/>
      <c r="E369" s="159"/>
      <c r="F369" s="159"/>
      <c r="G369" s="159"/>
      <c r="H369" s="159"/>
      <c r="I369" s="159"/>
      <c r="J369" s="159"/>
    </row>
    <row r="370" spans="1:10" ht="15.75" customHeight="1" x14ac:dyDescent="0.25">
      <c r="A370" s="147"/>
      <c r="B370" s="148" t="s">
        <v>257</v>
      </c>
      <c r="C370" s="147" t="s">
        <v>258</v>
      </c>
      <c r="D370" s="147" t="s">
        <v>10</v>
      </c>
      <c r="E370" s="293" t="s">
        <v>259</v>
      </c>
      <c r="F370" s="293"/>
      <c r="G370" s="149" t="s">
        <v>260</v>
      </c>
      <c r="H370" s="148" t="s">
        <v>261</v>
      </c>
      <c r="I370" s="148" t="s">
        <v>262</v>
      </c>
      <c r="J370" s="148" t="s">
        <v>11</v>
      </c>
    </row>
    <row r="371" spans="1:10" ht="51" customHeight="1" x14ac:dyDescent="0.25">
      <c r="A371" s="135" t="s">
        <v>263</v>
      </c>
      <c r="B371" s="136" t="s">
        <v>1115</v>
      </c>
      <c r="C371" s="135" t="s">
        <v>14</v>
      </c>
      <c r="D371" s="135" t="s">
        <v>1116</v>
      </c>
      <c r="E371" s="292" t="s">
        <v>1117</v>
      </c>
      <c r="F371" s="292"/>
      <c r="G371" s="137" t="s">
        <v>224</v>
      </c>
      <c r="H371" s="150">
        <v>1</v>
      </c>
      <c r="I371" s="138">
        <v>730.11</v>
      </c>
      <c r="J371" s="138">
        <v>730.11</v>
      </c>
    </row>
    <row r="372" spans="1:10" ht="25.5" customHeight="1" x14ac:dyDescent="0.25">
      <c r="A372" s="160" t="s">
        <v>272</v>
      </c>
      <c r="B372" s="161" t="s">
        <v>512</v>
      </c>
      <c r="C372" s="160" t="s">
        <v>14</v>
      </c>
      <c r="D372" s="160" t="s">
        <v>513</v>
      </c>
      <c r="E372" s="291" t="s">
        <v>1087</v>
      </c>
      <c r="F372" s="291"/>
      <c r="G372" s="162" t="s">
        <v>295</v>
      </c>
      <c r="H372" s="163">
        <v>0.87</v>
      </c>
      <c r="I372" s="164">
        <v>1.78</v>
      </c>
      <c r="J372" s="164">
        <v>1.54</v>
      </c>
    </row>
    <row r="373" spans="1:10" ht="25.5" customHeight="1" x14ac:dyDescent="0.25">
      <c r="A373" s="160" t="s">
        <v>272</v>
      </c>
      <c r="B373" s="161" t="s">
        <v>510</v>
      </c>
      <c r="C373" s="160" t="s">
        <v>14</v>
      </c>
      <c r="D373" s="160" t="s">
        <v>511</v>
      </c>
      <c r="E373" s="291" t="s">
        <v>789</v>
      </c>
      <c r="F373" s="291"/>
      <c r="G373" s="162" t="s">
        <v>220</v>
      </c>
      <c r="H373" s="163">
        <v>3.75</v>
      </c>
      <c r="I373" s="164">
        <v>31.97</v>
      </c>
      <c r="J373" s="164">
        <v>119.88</v>
      </c>
    </row>
    <row r="374" spans="1:10" ht="25.5" customHeight="1" x14ac:dyDescent="0.25">
      <c r="A374" s="160" t="s">
        <v>272</v>
      </c>
      <c r="B374" s="161" t="s">
        <v>514</v>
      </c>
      <c r="C374" s="160" t="s">
        <v>14</v>
      </c>
      <c r="D374" s="160" t="s">
        <v>515</v>
      </c>
      <c r="E374" s="291" t="s">
        <v>1087</v>
      </c>
      <c r="F374" s="291"/>
      <c r="G374" s="162" t="s">
        <v>296</v>
      </c>
      <c r="H374" s="163">
        <v>2.88</v>
      </c>
      <c r="I374" s="164">
        <v>0.38</v>
      </c>
      <c r="J374" s="164">
        <v>1.0900000000000001</v>
      </c>
    </row>
    <row r="375" spans="1:10" ht="25.5" customHeight="1" x14ac:dyDescent="0.25">
      <c r="A375" s="151" t="s">
        <v>265</v>
      </c>
      <c r="B375" s="152" t="s">
        <v>347</v>
      </c>
      <c r="C375" s="151" t="s">
        <v>14</v>
      </c>
      <c r="D375" s="151" t="s">
        <v>348</v>
      </c>
      <c r="E375" s="294" t="s">
        <v>279</v>
      </c>
      <c r="F375" s="294"/>
      <c r="G375" s="153" t="s">
        <v>103</v>
      </c>
      <c r="H375" s="154">
        <v>486</v>
      </c>
      <c r="I375" s="155">
        <v>0.72</v>
      </c>
      <c r="J375" s="155">
        <v>349.92</v>
      </c>
    </row>
    <row r="376" spans="1:10" ht="38.25" customHeight="1" x14ac:dyDescent="0.25">
      <c r="A376" s="151" t="s">
        <v>265</v>
      </c>
      <c r="B376" s="152" t="s">
        <v>1185</v>
      </c>
      <c r="C376" s="151" t="s">
        <v>14</v>
      </c>
      <c r="D376" s="151" t="s">
        <v>1186</v>
      </c>
      <c r="E376" s="294" t="s">
        <v>279</v>
      </c>
      <c r="F376" s="294"/>
      <c r="G376" s="153" t="s">
        <v>303</v>
      </c>
      <c r="H376" s="154">
        <v>19.440000000000001</v>
      </c>
      <c r="I376" s="155">
        <v>6.64</v>
      </c>
      <c r="J376" s="155">
        <v>129.08000000000001</v>
      </c>
    </row>
    <row r="377" spans="1:10" ht="38.25" customHeight="1" x14ac:dyDescent="0.25">
      <c r="A377" s="151" t="s">
        <v>265</v>
      </c>
      <c r="B377" s="152" t="s">
        <v>329</v>
      </c>
      <c r="C377" s="151" t="s">
        <v>14</v>
      </c>
      <c r="D377" s="151" t="s">
        <v>330</v>
      </c>
      <c r="E377" s="294" t="s">
        <v>279</v>
      </c>
      <c r="F377" s="294"/>
      <c r="G377" s="153" t="s">
        <v>224</v>
      </c>
      <c r="H377" s="154">
        <v>1.08</v>
      </c>
      <c r="I377" s="155">
        <v>119.08</v>
      </c>
      <c r="J377" s="155">
        <v>128.6</v>
      </c>
    </row>
    <row r="378" spans="1:10" ht="25.5" customHeight="1" thickBot="1" x14ac:dyDescent="0.3">
      <c r="A378" s="156"/>
      <c r="B378" s="156"/>
      <c r="C378" s="156"/>
      <c r="D378" s="156"/>
      <c r="E378" s="156" t="s">
        <v>267</v>
      </c>
      <c r="F378" s="157">
        <v>89.55</v>
      </c>
      <c r="G378" s="156" t="s">
        <v>268</v>
      </c>
      <c r="H378" s="157">
        <v>0</v>
      </c>
      <c r="I378" s="156" t="s">
        <v>269</v>
      </c>
      <c r="J378" s="157">
        <v>89.55</v>
      </c>
    </row>
    <row r="379" spans="1:10" ht="25.5" customHeight="1" thickTop="1" x14ac:dyDescent="0.25">
      <c r="A379" s="159"/>
      <c r="B379" s="159"/>
      <c r="C379" s="159"/>
      <c r="D379" s="159"/>
      <c r="E379" s="159"/>
      <c r="F379" s="159"/>
      <c r="G379" s="159"/>
      <c r="H379" s="159"/>
      <c r="I379" s="159"/>
      <c r="J379" s="159"/>
    </row>
    <row r="380" spans="1:10" ht="15" customHeight="1" x14ac:dyDescent="0.25">
      <c r="A380" s="147"/>
      <c r="B380" s="148" t="s">
        <v>257</v>
      </c>
      <c r="C380" s="147" t="s">
        <v>258</v>
      </c>
      <c r="D380" s="147" t="s">
        <v>10</v>
      </c>
      <c r="E380" s="293" t="s">
        <v>259</v>
      </c>
      <c r="F380" s="293"/>
      <c r="G380" s="149" t="s">
        <v>260</v>
      </c>
      <c r="H380" s="148" t="s">
        <v>261</v>
      </c>
      <c r="I380" s="148" t="s">
        <v>262</v>
      </c>
      <c r="J380" s="148" t="s">
        <v>11</v>
      </c>
    </row>
    <row r="381" spans="1:10" ht="25.5" customHeight="1" x14ac:dyDescent="0.25">
      <c r="A381" s="135" t="s">
        <v>263</v>
      </c>
      <c r="B381" s="136" t="s">
        <v>333</v>
      </c>
      <c r="C381" s="135" t="s">
        <v>14</v>
      </c>
      <c r="D381" s="135" t="s">
        <v>334</v>
      </c>
      <c r="E381" s="292" t="s">
        <v>1117</v>
      </c>
      <c r="F381" s="292"/>
      <c r="G381" s="137" t="s">
        <v>224</v>
      </c>
      <c r="H381" s="150">
        <v>1</v>
      </c>
      <c r="I381" s="138">
        <v>713.98</v>
      </c>
      <c r="J381" s="138">
        <v>713.98</v>
      </c>
    </row>
    <row r="382" spans="1:10" ht="51" customHeight="1" x14ac:dyDescent="0.25">
      <c r="A382" s="160" t="s">
        <v>272</v>
      </c>
      <c r="B382" s="161" t="s">
        <v>297</v>
      </c>
      <c r="C382" s="160" t="s">
        <v>14</v>
      </c>
      <c r="D382" s="160" t="s">
        <v>298</v>
      </c>
      <c r="E382" s="291" t="s">
        <v>789</v>
      </c>
      <c r="F382" s="291"/>
      <c r="G382" s="162" t="s">
        <v>220</v>
      </c>
      <c r="H382" s="163">
        <v>8.57</v>
      </c>
      <c r="I382" s="164">
        <v>27.87</v>
      </c>
      <c r="J382" s="164">
        <v>238.84</v>
      </c>
    </row>
    <row r="383" spans="1:10" ht="25.5" customHeight="1" x14ac:dyDescent="0.25">
      <c r="A383" s="151" t="s">
        <v>265</v>
      </c>
      <c r="B383" s="152" t="s">
        <v>329</v>
      </c>
      <c r="C383" s="151" t="s">
        <v>14</v>
      </c>
      <c r="D383" s="151" t="s">
        <v>330</v>
      </c>
      <c r="E383" s="294" t="s">
        <v>279</v>
      </c>
      <c r="F383" s="294"/>
      <c r="G383" s="153" t="s">
        <v>224</v>
      </c>
      <c r="H383" s="154">
        <v>1.07</v>
      </c>
      <c r="I383" s="155">
        <v>119.08</v>
      </c>
      <c r="J383" s="155">
        <v>127.41</v>
      </c>
    </row>
    <row r="384" spans="1:10" ht="51" customHeight="1" x14ac:dyDescent="0.25">
      <c r="A384" s="151" t="s">
        <v>265</v>
      </c>
      <c r="B384" s="152" t="s">
        <v>347</v>
      </c>
      <c r="C384" s="151" t="s">
        <v>14</v>
      </c>
      <c r="D384" s="151" t="s">
        <v>348</v>
      </c>
      <c r="E384" s="294" t="s">
        <v>279</v>
      </c>
      <c r="F384" s="294"/>
      <c r="G384" s="153" t="s">
        <v>103</v>
      </c>
      <c r="H384" s="154">
        <v>482.96</v>
      </c>
      <c r="I384" s="155">
        <v>0.72</v>
      </c>
      <c r="J384" s="155">
        <v>347.73</v>
      </c>
    </row>
    <row r="385" spans="1:10" ht="38.25" customHeight="1" thickBot="1" x14ac:dyDescent="0.3">
      <c r="A385" s="156"/>
      <c r="B385" s="156"/>
      <c r="C385" s="156"/>
      <c r="D385" s="156"/>
      <c r="E385" s="156" t="s">
        <v>267</v>
      </c>
      <c r="F385" s="157">
        <v>160.08000000000001</v>
      </c>
      <c r="G385" s="156" t="s">
        <v>268</v>
      </c>
      <c r="H385" s="157">
        <v>0</v>
      </c>
      <c r="I385" s="156" t="s">
        <v>269</v>
      </c>
      <c r="J385" s="157">
        <v>160.08000000000001</v>
      </c>
    </row>
    <row r="386" spans="1:10" ht="25.5" customHeight="1" thickTop="1" x14ac:dyDescent="0.25">
      <c r="A386" s="159"/>
      <c r="B386" s="159"/>
      <c r="C386" s="159"/>
      <c r="D386" s="159"/>
      <c r="E386" s="159"/>
      <c r="F386" s="159"/>
      <c r="G386" s="159"/>
      <c r="H386" s="159"/>
      <c r="I386" s="159"/>
      <c r="J386" s="159"/>
    </row>
    <row r="387" spans="1:10" ht="25.5" customHeight="1" x14ac:dyDescent="0.25">
      <c r="A387" s="147"/>
      <c r="B387" s="148" t="s">
        <v>257</v>
      </c>
      <c r="C387" s="147" t="s">
        <v>258</v>
      </c>
      <c r="D387" s="147" t="s">
        <v>10</v>
      </c>
      <c r="E387" s="293" t="s">
        <v>259</v>
      </c>
      <c r="F387" s="293"/>
      <c r="G387" s="149" t="s">
        <v>260</v>
      </c>
      <c r="H387" s="148" t="s">
        <v>261</v>
      </c>
      <c r="I387" s="148" t="s">
        <v>262</v>
      </c>
      <c r="J387" s="148" t="s">
        <v>11</v>
      </c>
    </row>
    <row r="388" spans="1:10" ht="25.5" customHeight="1" x14ac:dyDescent="0.25">
      <c r="A388" s="135" t="s">
        <v>263</v>
      </c>
      <c r="B388" s="136" t="s">
        <v>1137</v>
      </c>
      <c r="C388" s="135" t="s">
        <v>14</v>
      </c>
      <c r="D388" s="135" t="s">
        <v>1138</v>
      </c>
      <c r="E388" s="292" t="s">
        <v>1117</v>
      </c>
      <c r="F388" s="292"/>
      <c r="G388" s="137" t="s">
        <v>224</v>
      </c>
      <c r="H388" s="150">
        <v>1</v>
      </c>
      <c r="I388" s="138">
        <v>587.41</v>
      </c>
      <c r="J388" s="138">
        <v>587.41</v>
      </c>
    </row>
    <row r="389" spans="1:10" ht="38.25" customHeight="1" x14ac:dyDescent="0.25">
      <c r="A389" s="160" t="s">
        <v>272</v>
      </c>
      <c r="B389" s="161" t="s">
        <v>514</v>
      </c>
      <c r="C389" s="160" t="s">
        <v>14</v>
      </c>
      <c r="D389" s="160" t="s">
        <v>515</v>
      </c>
      <c r="E389" s="291" t="s">
        <v>1087</v>
      </c>
      <c r="F389" s="291"/>
      <c r="G389" s="162" t="s">
        <v>296</v>
      </c>
      <c r="H389" s="163">
        <v>2.62</v>
      </c>
      <c r="I389" s="164">
        <v>0.38</v>
      </c>
      <c r="J389" s="164">
        <v>0.99</v>
      </c>
    </row>
    <row r="390" spans="1:10" ht="25.5" customHeight="1" x14ac:dyDescent="0.25">
      <c r="A390" s="160" t="s">
        <v>272</v>
      </c>
      <c r="B390" s="161" t="s">
        <v>512</v>
      </c>
      <c r="C390" s="160" t="s">
        <v>14</v>
      </c>
      <c r="D390" s="160" t="s">
        <v>513</v>
      </c>
      <c r="E390" s="291" t="s">
        <v>1087</v>
      </c>
      <c r="F390" s="291"/>
      <c r="G390" s="162" t="s">
        <v>295</v>
      </c>
      <c r="H390" s="163">
        <v>0.8</v>
      </c>
      <c r="I390" s="164">
        <v>1.78</v>
      </c>
      <c r="J390" s="164">
        <v>1.42</v>
      </c>
    </row>
    <row r="391" spans="1:10" ht="25.5" customHeight="1" x14ac:dyDescent="0.25">
      <c r="A391" s="160" t="s">
        <v>272</v>
      </c>
      <c r="B391" s="161" t="s">
        <v>510</v>
      </c>
      <c r="C391" s="160" t="s">
        <v>14</v>
      </c>
      <c r="D391" s="160" t="s">
        <v>511</v>
      </c>
      <c r="E391" s="291" t="s">
        <v>789</v>
      </c>
      <c r="F391" s="291"/>
      <c r="G391" s="162" t="s">
        <v>220</v>
      </c>
      <c r="H391" s="163">
        <v>3.42</v>
      </c>
      <c r="I391" s="164">
        <v>31.97</v>
      </c>
      <c r="J391" s="164">
        <v>109.33</v>
      </c>
    </row>
    <row r="392" spans="1:10" ht="25.5" customHeight="1" x14ac:dyDescent="0.25">
      <c r="A392" s="151" t="s">
        <v>265</v>
      </c>
      <c r="B392" s="152" t="s">
        <v>329</v>
      </c>
      <c r="C392" s="151" t="s">
        <v>14</v>
      </c>
      <c r="D392" s="151" t="s">
        <v>330</v>
      </c>
      <c r="E392" s="294" t="s">
        <v>279</v>
      </c>
      <c r="F392" s="294"/>
      <c r="G392" s="153" t="s">
        <v>224</v>
      </c>
      <c r="H392" s="154">
        <v>1.07</v>
      </c>
      <c r="I392" s="155">
        <v>119.08</v>
      </c>
      <c r="J392" s="155">
        <v>127.41</v>
      </c>
    </row>
    <row r="393" spans="1:10" ht="25.5" customHeight="1" x14ac:dyDescent="0.25">
      <c r="A393" s="151" t="s">
        <v>265</v>
      </c>
      <c r="B393" s="152" t="s">
        <v>347</v>
      </c>
      <c r="C393" s="151" t="s">
        <v>14</v>
      </c>
      <c r="D393" s="151" t="s">
        <v>348</v>
      </c>
      <c r="E393" s="294" t="s">
        <v>279</v>
      </c>
      <c r="F393" s="294"/>
      <c r="G393" s="153" t="s">
        <v>103</v>
      </c>
      <c r="H393" s="154">
        <v>483.7</v>
      </c>
      <c r="I393" s="155">
        <v>0.72</v>
      </c>
      <c r="J393" s="155">
        <v>348.26</v>
      </c>
    </row>
    <row r="394" spans="1:10" ht="25.5" customHeight="1" thickBot="1" x14ac:dyDescent="0.3">
      <c r="A394" s="156"/>
      <c r="B394" s="156"/>
      <c r="C394" s="156"/>
      <c r="D394" s="156"/>
      <c r="E394" s="156" t="s">
        <v>267</v>
      </c>
      <c r="F394" s="157">
        <v>81.66</v>
      </c>
      <c r="G394" s="156" t="s">
        <v>268</v>
      </c>
      <c r="H394" s="157">
        <v>0</v>
      </c>
      <c r="I394" s="156" t="s">
        <v>269</v>
      </c>
      <c r="J394" s="157">
        <v>81.66</v>
      </c>
    </row>
    <row r="395" spans="1:10" ht="25.5" customHeight="1" thickTop="1" x14ac:dyDescent="0.25">
      <c r="A395" s="159"/>
      <c r="B395" s="159"/>
      <c r="C395" s="159"/>
      <c r="D395" s="159"/>
      <c r="E395" s="159"/>
      <c r="F395" s="159"/>
      <c r="G395" s="159"/>
      <c r="H395" s="159"/>
      <c r="I395" s="159"/>
      <c r="J395" s="159"/>
    </row>
    <row r="396" spans="1:10" ht="25.5" customHeight="1" x14ac:dyDescent="0.25">
      <c r="A396" s="147"/>
      <c r="B396" s="148" t="s">
        <v>257</v>
      </c>
      <c r="C396" s="147" t="s">
        <v>258</v>
      </c>
      <c r="D396" s="147" t="s">
        <v>10</v>
      </c>
      <c r="E396" s="293" t="s">
        <v>259</v>
      </c>
      <c r="F396" s="293"/>
      <c r="G396" s="149" t="s">
        <v>260</v>
      </c>
      <c r="H396" s="148" t="s">
        <v>261</v>
      </c>
      <c r="I396" s="148" t="s">
        <v>262</v>
      </c>
      <c r="J396" s="148" t="s">
        <v>11</v>
      </c>
    </row>
    <row r="397" spans="1:10" ht="25.5" customHeight="1" x14ac:dyDescent="0.25">
      <c r="A397" s="135" t="s">
        <v>263</v>
      </c>
      <c r="B397" s="136" t="s">
        <v>1118</v>
      </c>
      <c r="C397" s="135" t="s">
        <v>14</v>
      </c>
      <c r="D397" s="135" t="s">
        <v>1119</v>
      </c>
      <c r="E397" s="292" t="s">
        <v>1117</v>
      </c>
      <c r="F397" s="292"/>
      <c r="G397" s="137" t="s">
        <v>224</v>
      </c>
      <c r="H397" s="150">
        <v>1</v>
      </c>
      <c r="I397" s="138">
        <v>521.98</v>
      </c>
      <c r="J397" s="138">
        <v>521.98</v>
      </c>
    </row>
    <row r="398" spans="1:10" ht="38.25" customHeight="1" x14ac:dyDescent="0.25">
      <c r="A398" s="160" t="s">
        <v>272</v>
      </c>
      <c r="B398" s="161" t="s">
        <v>510</v>
      </c>
      <c r="C398" s="160" t="s">
        <v>14</v>
      </c>
      <c r="D398" s="160" t="s">
        <v>511</v>
      </c>
      <c r="E398" s="291" t="s">
        <v>789</v>
      </c>
      <c r="F398" s="291"/>
      <c r="G398" s="162" t="s">
        <v>220</v>
      </c>
      <c r="H398" s="163">
        <v>4.6399999999999997</v>
      </c>
      <c r="I398" s="164">
        <v>31.97</v>
      </c>
      <c r="J398" s="164">
        <v>148.34</v>
      </c>
    </row>
    <row r="399" spans="1:10" ht="25.5" customHeight="1" x14ac:dyDescent="0.25">
      <c r="A399" s="160" t="s">
        <v>272</v>
      </c>
      <c r="B399" s="161" t="s">
        <v>514</v>
      </c>
      <c r="C399" s="160" t="s">
        <v>14</v>
      </c>
      <c r="D399" s="160" t="s">
        <v>515</v>
      </c>
      <c r="E399" s="291" t="s">
        <v>1087</v>
      </c>
      <c r="F399" s="291"/>
      <c r="G399" s="162" t="s">
        <v>296</v>
      </c>
      <c r="H399" s="163">
        <v>3.56</v>
      </c>
      <c r="I399" s="164">
        <v>0.38</v>
      </c>
      <c r="J399" s="164">
        <v>1.35</v>
      </c>
    </row>
    <row r="400" spans="1:10" ht="15.75" customHeight="1" x14ac:dyDescent="0.25">
      <c r="A400" s="160" t="s">
        <v>272</v>
      </c>
      <c r="B400" s="161" t="s">
        <v>512</v>
      </c>
      <c r="C400" s="160" t="s">
        <v>14</v>
      </c>
      <c r="D400" s="160" t="s">
        <v>513</v>
      </c>
      <c r="E400" s="291" t="s">
        <v>1087</v>
      </c>
      <c r="F400" s="291"/>
      <c r="G400" s="162" t="s">
        <v>295</v>
      </c>
      <c r="H400" s="163">
        <v>1.08</v>
      </c>
      <c r="I400" s="164">
        <v>1.78</v>
      </c>
      <c r="J400" s="164">
        <v>1.92</v>
      </c>
    </row>
    <row r="401" spans="1:10" ht="25.5" customHeight="1" x14ac:dyDescent="0.25">
      <c r="A401" s="151" t="s">
        <v>265</v>
      </c>
      <c r="B401" s="152" t="s">
        <v>335</v>
      </c>
      <c r="C401" s="151" t="s">
        <v>14</v>
      </c>
      <c r="D401" s="151" t="s">
        <v>336</v>
      </c>
      <c r="E401" s="294" t="s">
        <v>279</v>
      </c>
      <c r="F401" s="294"/>
      <c r="G401" s="153" t="s">
        <v>224</v>
      </c>
      <c r="H401" s="154">
        <v>1.02</v>
      </c>
      <c r="I401" s="155">
        <v>120.63</v>
      </c>
      <c r="J401" s="155">
        <v>123.04</v>
      </c>
    </row>
    <row r="402" spans="1:10" ht="25.5" customHeight="1" x14ac:dyDescent="0.25">
      <c r="A402" s="151" t="s">
        <v>265</v>
      </c>
      <c r="B402" s="152" t="s">
        <v>347</v>
      </c>
      <c r="C402" s="151" t="s">
        <v>14</v>
      </c>
      <c r="D402" s="151" t="s">
        <v>348</v>
      </c>
      <c r="E402" s="294" t="s">
        <v>279</v>
      </c>
      <c r="F402" s="294"/>
      <c r="G402" s="153" t="s">
        <v>103</v>
      </c>
      <c r="H402" s="154">
        <v>343.52</v>
      </c>
      <c r="I402" s="155">
        <v>0.72</v>
      </c>
      <c r="J402" s="155">
        <v>247.33</v>
      </c>
    </row>
    <row r="403" spans="1:10" ht="25.5" customHeight="1" thickBot="1" x14ac:dyDescent="0.3">
      <c r="A403" s="156"/>
      <c r="B403" s="156"/>
      <c r="C403" s="156"/>
      <c r="D403" s="156"/>
      <c r="E403" s="156" t="s">
        <v>267</v>
      </c>
      <c r="F403" s="157">
        <v>110.8</v>
      </c>
      <c r="G403" s="156" t="s">
        <v>268</v>
      </c>
      <c r="H403" s="157">
        <v>0</v>
      </c>
      <c r="I403" s="156" t="s">
        <v>269</v>
      </c>
      <c r="J403" s="157">
        <v>110.8</v>
      </c>
    </row>
    <row r="404" spans="1:10" ht="25.5" customHeight="1" thickTop="1" x14ac:dyDescent="0.25">
      <c r="A404" s="159"/>
      <c r="B404" s="159"/>
      <c r="C404" s="159"/>
      <c r="D404" s="159"/>
      <c r="E404" s="159"/>
      <c r="F404" s="159"/>
      <c r="G404" s="159"/>
      <c r="H404" s="159"/>
      <c r="I404" s="159"/>
      <c r="J404" s="159"/>
    </row>
    <row r="405" spans="1:10" ht="25.5" customHeight="1" x14ac:dyDescent="0.25">
      <c r="A405" s="147"/>
      <c r="B405" s="148" t="s">
        <v>257</v>
      </c>
      <c r="C405" s="147" t="s">
        <v>258</v>
      </c>
      <c r="D405" s="147" t="s">
        <v>10</v>
      </c>
      <c r="E405" s="293" t="s">
        <v>259</v>
      </c>
      <c r="F405" s="293"/>
      <c r="G405" s="149" t="s">
        <v>260</v>
      </c>
      <c r="H405" s="148" t="s">
        <v>261</v>
      </c>
      <c r="I405" s="148" t="s">
        <v>262</v>
      </c>
      <c r="J405" s="148" t="s">
        <v>11</v>
      </c>
    </row>
    <row r="406" spans="1:10" ht="25.5" customHeight="1" x14ac:dyDescent="0.25">
      <c r="A406" s="135" t="s">
        <v>263</v>
      </c>
      <c r="B406" s="136" t="s">
        <v>354</v>
      </c>
      <c r="C406" s="135" t="s">
        <v>14</v>
      </c>
      <c r="D406" s="135" t="s">
        <v>355</v>
      </c>
      <c r="E406" s="292" t="s">
        <v>789</v>
      </c>
      <c r="F406" s="292"/>
      <c r="G406" s="137" t="s">
        <v>220</v>
      </c>
      <c r="H406" s="150">
        <v>1</v>
      </c>
      <c r="I406" s="138">
        <v>35.47</v>
      </c>
      <c r="J406" s="138">
        <v>35.47</v>
      </c>
    </row>
    <row r="407" spans="1:10" ht="25.5" customHeight="1" x14ac:dyDescent="0.25">
      <c r="A407" s="160" t="s">
        <v>272</v>
      </c>
      <c r="B407" s="161" t="s">
        <v>516</v>
      </c>
      <c r="C407" s="160" t="s">
        <v>14</v>
      </c>
      <c r="D407" s="160" t="s">
        <v>517</v>
      </c>
      <c r="E407" s="291" t="s">
        <v>789</v>
      </c>
      <c r="F407" s="291"/>
      <c r="G407" s="162" t="s">
        <v>220</v>
      </c>
      <c r="H407" s="163">
        <v>1</v>
      </c>
      <c r="I407" s="164">
        <v>0.28999999999999998</v>
      </c>
      <c r="J407" s="164">
        <v>0.28999999999999998</v>
      </c>
    </row>
    <row r="408" spans="1:10" ht="25.5" customHeight="1" x14ac:dyDescent="0.25">
      <c r="A408" s="151" t="s">
        <v>265</v>
      </c>
      <c r="B408" s="152" t="s">
        <v>281</v>
      </c>
      <c r="C408" s="151" t="s">
        <v>14</v>
      </c>
      <c r="D408" s="151" t="s">
        <v>282</v>
      </c>
      <c r="E408" s="294" t="s">
        <v>279</v>
      </c>
      <c r="F408" s="294"/>
      <c r="G408" s="153" t="s">
        <v>220</v>
      </c>
      <c r="H408" s="154">
        <v>1</v>
      </c>
      <c r="I408" s="155">
        <v>1.43</v>
      </c>
      <c r="J408" s="155">
        <v>1.43</v>
      </c>
    </row>
    <row r="409" spans="1:10" ht="25.5" customHeight="1" x14ac:dyDescent="0.25">
      <c r="A409" s="151" t="s">
        <v>265</v>
      </c>
      <c r="B409" s="152" t="s">
        <v>291</v>
      </c>
      <c r="C409" s="151" t="s">
        <v>14</v>
      </c>
      <c r="D409" s="151" t="s">
        <v>292</v>
      </c>
      <c r="E409" s="294" t="s">
        <v>279</v>
      </c>
      <c r="F409" s="294"/>
      <c r="G409" s="153" t="s">
        <v>220</v>
      </c>
      <c r="H409" s="154">
        <v>1</v>
      </c>
      <c r="I409" s="155">
        <v>4.76</v>
      </c>
      <c r="J409" s="155">
        <v>4.76</v>
      </c>
    </row>
    <row r="410" spans="1:10" ht="25.5" customHeight="1" x14ac:dyDescent="0.25">
      <c r="A410" s="151" t="s">
        <v>265</v>
      </c>
      <c r="B410" s="152" t="s">
        <v>408</v>
      </c>
      <c r="C410" s="151" t="s">
        <v>14</v>
      </c>
      <c r="D410" s="151" t="s">
        <v>409</v>
      </c>
      <c r="E410" s="294" t="s">
        <v>279</v>
      </c>
      <c r="F410" s="294"/>
      <c r="G410" s="153" t="s">
        <v>220</v>
      </c>
      <c r="H410" s="154">
        <v>1</v>
      </c>
      <c r="I410" s="155">
        <v>0.78</v>
      </c>
      <c r="J410" s="155">
        <v>0.78</v>
      </c>
    </row>
    <row r="411" spans="1:10" ht="25.5" customHeight="1" x14ac:dyDescent="0.25">
      <c r="A411" s="151" t="s">
        <v>265</v>
      </c>
      <c r="B411" s="152" t="s">
        <v>404</v>
      </c>
      <c r="C411" s="151" t="s">
        <v>14</v>
      </c>
      <c r="D411" s="151" t="s">
        <v>405</v>
      </c>
      <c r="E411" s="294" t="s">
        <v>280</v>
      </c>
      <c r="F411" s="294"/>
      <c r="G411" s="153" t="s">
        <v>220</v>
      </c>
      <c r="H411" s="154">
        <v>1</v>
      </c>
      <c r="I411" s="155">
        <v>25.9</v>
      </c>
      <c r="J411" s="155">
        <v>25.9</v>
      </c>
    </row>
    <row r="412" spans="1:10" ht="25.5" customHeight="1" x14ac:dyDescent="0.25">
      <c r="A412" s="151" t="s">
        <v>265</v>
      </c>
      <c r="B412" s="152" t="s">
        <v>399</v>
      </c>
      <c r="C412" s="151" t="s">
        <v>14</v>
      </c>
      <c r="D412" s="151" t="s">
        <v>400</v>
      </c>
      <c r="E412" s="294" t="s">
        <v>279</v>
      </c>
      <c r="F412" s="294"/>
      <c r="G412" s="153" t="s">
        <v>220</v>
      </c>
      <c r="H412" s="154">
        <v>1</v>
      </c>
      <c r="I412" s="155">
        <v>1.31</v>
      </c>
      <c r="J412" s="155">
        <v>1.31</v>
      </c>
    </row>
    <row r="413" spans="1:10" ht="15.75" customHeight="1" x14ac:dyDescent="0.25">
      <c r="A413" s="151" t="s">
        <v>265</v>
      </c>
      <c r="B413" s="152" t="s">
        <v>293</v>
      </c>
      <c r="C413" s="151" t="s">
        <v>14</v>
      </c>
      <c r="D413" s="151" t="s">
        <v>294</v>
      </c>
      <c r="E413" s="294" t="s">
        <v>279</v>
      </c>
      <c r="F413" s="294"/>
      <c r="G413" s="153" t="s">
        <v>220</v>
      </c>
      <c r="H413" s="154">
        <v>1</v>
      </c>
      <c r="I413" s="155">
        <v>0.92</v>
      </c>
      <c r="J413" s="155">
        <v>0.92</v>
      </c>
    </row>
    <row r="414" spans="1:10" x14ac:dyDescent="0.25">
      <c r="A414" s="151" t="s">
        <v>265</v>
      </c>
      <c r="B414" s="152" t="s">
        <v>284</v>
      </c>
      <c r="C414" s="151" t="s">
        <v>14</v>
      </c>
      <c r="D414" s="151" t="s">
        <v>285</v>
      </c>
      <c r="E414" s="294" t="s">
        <v>279</v>
      </c>
      <c r="F414" s="294"/>
      <c r="G414" s="153" t="s">
        <v>220</v>
      </c>
      <c r="H414" s="154">
        <v>1</v>
      </c>
      <c r="I414" s="155">
        <v>0.08</v>
      </c>
      <c r="J414" s="155">
        <v>0.08</v>
      </c>
    </row>
    <row r="415" spans="1:10" ht="15.75" thickBot="1" x14ac:dyDescent="0.3">
      <c r="A415" s="156"/>
      <c r="B415" s="156"/>
      <c r="C415" s="156"/>
      <c r="D415" s="156"/>
      <c r="E415" s="156" t="s">
        <v>267</v>
      </c>
      <c r="F415" s="157">
        <v>26.19</v>
      </c>
      <c r="G415" s="156" t="s">
        <v>268</v>
      </c>
      <c r="H415" s="157">
        <v>0</v>
      </c>
      <c r="I415" s="156" t="s">
        <v>269</v>
      </c>
      <c r="J415" s="157">
        <v>26.19</v>
      </c>
    </row>
    <row r="416" spans="1:10" ht="25.5" customHeight="1" thickTop="1" x14ac:dyDescent="0.25">
      <c r="A416" s="159"/>
      <c r="B416" s="159"/>
      <c r="C416" s="159"/>
      <c r="D416" s="159"/>
      <c r="E416" s="159"/>
      <c r="F416" s="159"/>
      <c r="G416" s="159"/>
      <c r="H416" s="159"/>
      <c r="I416" s="159"/>
      <c r="J416" s="159"/>
    </row>
    <row r="417" spans="1:10" ht="25.5" customHeight="1" x14ac:dyDescent="0.25">
      <c r="A417" s="147"/>
      <c r="B417" s="148" t="s">
        <v>257</v>
      </c>
      <c r="C417" s="147" t="s">
        <v>258</v>
      </c>
      <c r="D417" s="147" t="s">
        <v>10</v>
      </c>
      <c r="E417" s="293" t="s">
        <v>259</v>
      </c>
      <c r="F417" s="293"/>
      <c r="G417" s="149" t="s">
        <v>260</v>
      </c>
      <c r="H417" s="148" t="s">
        <v>261</v>
      </c>
      <c r="I417" s="148" t="s">
        <v>262</v>
      </c>
      <c r="J417" s="148" t="s">
        <v>11</v>
      </c>
    </row>
    <row r="418" spans="1:10" ht="25.5" customHeight="1" x14ac:dyDescent="0.25">
      <c r="A418" s="135" t="s">
        <v>263</v>
      </c>
      <c r="B418" s="136" t="s">
        <v>1187</v>
      </c>
      <c r="C418" s="135" t="s">
        <v>14</v>
      </c>
      <c r="D418" s="135" t="s">
        <v>1188</v>
      </c>
      <c r="E418" s="292" t="s">
        <v>1189</v>
      </c>
      <c r="F418" s="292"/>
      <c r="G418" s="137" t="s">
        <v>103</v>
      </c>
      <c r="H418" s="150">
        <v>1</v>
      </c>
      <c r="I418" s="138">
        <v>17.309999999999999</v>
      </c>
      <c r="J418" s="138">
        <v>17.309999999999999</v>
      </c>
    </row>
    <row r="419" spans="1:10" ht="25.5" customHeight="1" x14ac:dyDescent="0.25">
      <c r="A419" s="160" t="s">
        <v>272</v>
      </c>
      <c r="B419" s="161" t="s">
        <v>352</v>
      </c>
      <c r="C419" s="160" t="s">
        <v>14</v>
      </c>
      <c r="D419" s="160" t="s">
        <v>353</v>
      </c>
      <c r="E419" s="291" t="s">
        <v>789</v>
      </c>
      <c r="F419" s="291"/>
      <c r="G419" s="162" t="s">
        <v>220</v>
      </c>
      <c r="H419" s="163">
        <v>1.72E-2</v>
      </c>
      <c r="I419" s="164">
        <v>29.32</v>
      </c>
      <c r="J419" s="164">
        <v>0.5</v>
      </c>
    </row>
    <row r="420" spans="1:10" ht="25.5" customHeight="1" x14ac:dyDescent="0.25">
      <c r="A420" s="160" t="s">
        <v>272</v>
      </c>
      <c r="B420" s="161" t="s">
        <v>354</v>
      </c>
      <c r="C420" s="160" t="s">
        <v>14</v>
      </c>
      <c r="D420" s="160" t="s">
        <v>355</v>
      </c>
      <c r="E420" s="291" t="s">
        <v>789</v>
      </c>
      <c r="F420" s="291"/>
      <c r="G420" s="162" t="s">
        <v>220</v>
      </c>
      <c r="H420" s="163">
        <v>0.1055</v>
      </c>
      <c r="I420" s="164">
        <v>35.47</v>
      </c>
      <c r="J420" s="164">
        <v>3.74</v>
      </c>
    </row>
    <row r="421" spans="1:10" ht="25.5" customHeight="1" x14ac:dyDescent="0.25">
      <c r="A421" s="160" t="s">
        <v>272</v>
      </c>
      <c r="B421" s="161" t="s">
        <v>1190</v>
      </c>
      <c r="C421" s="160" t="s">
        <v>14</v>
      </c>
      <c r="D421" s="160" t="s">
        <v>1191</v>
      </c>
      <c r="E421" s="291" t="s">
        <v>1189</v>
      </c>
      <c r="F421" s="291"/>
      <c r="G421" s="162" t="s">
        <v>103</v>
      </c>
      <c r="H421" s="163">
        <v>1</v>
      </c>
      <c r="I421" s="164">
        <v>11.79</v>
      </c>
      <c r="J421" s="164">
        <v>11.79</v>
      </c>
    </row>
    <row r="422" spans="1:10" ht="25.5" customHeight="1" x14ac:dyDescent="0.25">
      <c r="A422" s="151" t="s">
        <v>265</v>
      </c>
      <c r="B422" s="152" t="s">
        <v>358</v>
      </c>
      <c r="C422" s="151" t="s">
        <v>14</v>
      </c>
      <c r="D422" s="151" t="s">
        <v>359</v>
      </c>
      <c r="E422" s="294" t="s">
        <v>279</v>
      </c>
      <c r="F422" s="294"/>
      <c r="G422" s="153" t="s">
        <v>103</v>
      </c>
      <c r="H422" s="154">
        <v>2.5000000000000001E-2</v>
      </c>
      <c r="I422" s="155">
        <v>26.9</v>
      </c>
      <c r="J422" s="155">
        <v>0.67</v>
      </c>
    </row>
    <row r="423" spans="1:10" ht="25.5" x14ac:dyDescent="0.25">
      <c r="A423" s="151" t="s">
        <v>265</v>
      </c>
      <c r="B423" s="152" t="s">
        <v>356</v>
      </c>
      <c r="C423" s="151" t="s">
        <v>14</v>
      </c>
      <c r="D423" s="151" t="s">
        <v>357</v>
      </c>
      <c r="E423" s="294" t="s">
        <v>279</v>
      </c>
      <c r="F423" s="294"/>
      <c r="G423" s="153" t="s">
        <v>104</v>
      </c>
      <c r="H423" s="154">
        <v>2.8159999999999998</v>
      </c>
      <c r="I423" s="155">
        <v>0.22</v>
      </c>
      <c r="J423" s="155">
        <v>0.61</v>
      </c>
    </row>
    <row r="424" spans="1:10" ht="15.75" thickBot="1" x14ac:dyDescent="0.3">
      <c r="A424" s="156"/>
      <c r="B424" s="156"/>
      <c r="C424" s="156"/>
      <c r="D424" s="156"/>
      <c r="E424" s="156" t="s">
        <v>267</v>
      </c>
      <c r="F424" s="157">
        <v>5.84</v>
      </c>
      <c r="G424" s="156" t="s">
        <v>268</v>
      </c>
      <c r="H424" s="157">
        <v>0</v>
      </c>
      <c r="I424" s="156" t="s">
        <v>269</v>
      </c>
      <c r="J424" s="157">
        <v>5.84</v>
      </c>
    </row>
    <row r="425" spans="1:10" ht="15.75" thickTop="1" x14ac:dyDescent="0.25">
      <c r="A425" s="159"/>
      <c r="B425" s="159"/>
      <c r="C425" s="159"/>
      <c r="D425" s="159"/>
      <c r="E425" s="159"/>
      <c r="F425" s="159"/>
      <c r="G425" s="159"/>
      <c r="H425" s="159"/>
      <c r="I425" s="159"/>
      <c r="J425" s="159"/>
    </row>
    <row r="426" spans="1:10" ht="38.25" customHeight="1" x14ac:dyDescent="0.25">
      <c r="A426" s="147"/>
      <c r="B426" s="148" t="s">
        <v>257</v>
      </c>
      <c r="C426" s="147" t="s">
        <v>258</v>
      </c>
      <c r="D426" s="147" t="s">
        <v>10</v>
      </c>
      <c r="E426" s="293" t="s">
        <v>259</v>
      </c>
      <c r="F426" s="293"/>
      <c r="G426" s="149" t="s">
        <v>260</v>
      </c>
      <c r="H426" s="148" t="s">
        <v>261</v>
      </c>
      <c r="I426" s="148" t="s">
        <v>262</v>
      </c>
      <c r="J426" s="148" t="s">
        <v>11</v>
      </c>
    </row>
    <row r="427" spans="1:10" ht="25.5" customHeight="1" x14ac:dyDescent="0.25">
      <c r="A427" s="135" t="s">
        <v>263</v>
      </c>
      <c r="B427" s="136" t="s">
        <v>301</v>
      </c>
      <c r="C427" s="135" t="s">
        <v>14</v>
      </c>
      <c r="D427" s="135" t="s">
        <v>302</v>
      </c>
      <c r="E427" s="292" t="s">
        <v>789</v>
      </c>
      <c r="F427" s="292"/>
      <c r="G427" s="137" t="s">
        <v>220</v>
      </c>
      <c r="H427" s="150">
        <v>1</v>
      </c>
      <c r="I427" s="138">
        <v>21.72</v>
      </c>
      <c r="J427" s="138">
        <v>21.72</v>
      </c>
    </row>
    <row r="428" spans="1:10" ht="25.5" customHeight="1" x14ac:dyDescent="0.25">
      <c r="A428" s="160" t="s">
        <v>272</v>
      </c>
      <c r="B428" s="161" t="s">
        <v>518</v>
      </c>
      <c r="C428" s="160" t="s">
        <v>14</v>
      </c>
      <c r="D428" s="160" t="s">
        <v>519</v>
      </c>
      <c r="E428" s="291" t="s">
        <v>789</v>
      </c>
      <c r="F428" s="291"/>
      <c r="G428" s="162" t="s">
        <v>220</v>
      </c>
      <c r="H428" s="163">
        <v>1</v>
      </c>
      <c r="I428" s="164">
        <v>0.19</v>
      </c>
      <c r="J428" s="164">
        <v>0.19</v>
      </c>
    </row>
    <row r="429" spans="1:10" ht="25.5" customHeight="1" x14ac:dyDescent="0.25">
      <c r="A429" s="151" t="s">
        <v>265</v>
      </c>
      <c r="B429" s="152" t="s">
        <v>284</v>
      </c>
      <c r="C429" s="151" t="s">
        <v>14</v>
      </c>
      <c r="D429" s="151" t="s">
        <v>285</v>
      </c>
      <c r="E429" s="294" t="s">
        <v>279</v>
      </c>
      <c r="F429" s="294"/>
      <c r="G429" s="153" t="s">
        <v>220</v>
      </c>
      <c r="H429" s="154">
        <v>1</v>
      </c>
      <c r="I429" s="155">
        <v>0.08</v>
      </c>
      <c r="J429" s="155">
        <v>0.08</v>
      </c>
    </row>
    <row r="430" spans="1:10" ht="25.5" customHeight="1" x14ac:dyDescent="0.25">
      <c r="A430" s="151" t="s">
        <v>265</v>
      </c>
      <c r="B430" s="152" t="s">
        <v>381</v>
      </c>
      <c r="C430" s="151" t="s">
        <v>14</v>
      </c>
      <c r="D430" s="151" t="s">
        <v>382</v>
      </c>
      <c r="E430" s="294" t="s">
        <v>279</v>
      </c>
      <c r="F430" s="294"/>
      <c r="G430" s="153" t="s">
        <v>220</v>
      </c>
      <c r="H430" s="154">
        <v>1</v>
      </c>
      <c r="I430" s="155">
        <v>0.89</v>
      </c>
      <c r="J430" s="155">
        <v>0.89</v>
      </c>
    </row>
    <row r="431" spans="1:10" x14ac:dyDescent="0.25">
      <c r="A431" s="151" t="s">
        <v>265</v>
      </c>
      <c r="B431" s="152" t="s">
        <v>375</v>
      </c>
      <c r="C431" s="151" t="s">
        <v>14</v>
      </c>
      <c r="D431" s="151" t="s">
        <v>520</v>
      </c>
      <c r="E431" s="294" t="s">
        <v>280</v>
      </c>
      <c r="F431" s="294"/>
      <c r="G431" s="153" t="s">
        <v>220</v>
      </c>
      <c r="H431" s="154">
        <v>1</v>
      </c>
      <c r="I431" s="155">
        <v>13.44</v>
      </c>
      <c r="J431" s="155">
        <v>13.44</v>
      </c>
    </row>
    <row r="432" spans="1:10" ht="25.5" customHeight="1" x14ac:dyDescent="0.25">
      <c r="A432" s="151" t="s">
        <v>265</v>
      </c>
      <c r="B432" s="152" t="s">
        <v>281</v>
      </c>
      <c r="C432" s="151" t="s">
        <v>14</v>
      </c>
      <c r="D432" s="151" t="s">
        <v>282</v>
      </c>
      <c r="E432" s="294" t="s">
        <v>279</v>
      </c>
      <c r="F432" s="294"/>
      <c r="G432" s="153" t="s">
        <v>220</v>
      </c>
      <c r="H432" s="154">
        <v>1</v>
      </c>
      <c r="I432" s="155">
        <v>1.43</v>
      </c>
      <c r="J432" s="155">
        <v>1.43</v>
      </c>
    </row>
    <row r="433" spans="1:10" ht="25.5" customHeight="1" x14ac:dyDescent="0.25">
      <c r="A433" s="151" t="s">
        <v>265</v>
      </c>
      <c r="B433" s="152" t="s">
        <v>444</v>
      </c>
      <c r="C433" s="151" t="s">
        <v>14</v>
      </c>
      <c r="D433" s="151" t="s">
        <v>445</v>
      </c>
      <c r="E433" s="294" t="s">
        <v>279</v>
      </c>
      <c r="F433" s="294"/>
      <c r="G433" s="153" t="s">
        <v>220</v>
      </c>
      <c r="H433" s="154">
        <v>1</v>
      </c>
      <c r="I433" s="155">
        <v>0.01</v>
      </c>
      <c r="J433" s="155">
        <v>0.01</v>
      </c>
    </row>
    <row r="434" spans="1:10" x14ac:dyDescent="0.25">
      <c r="A434" s="151" t="s">
        <v>265</v>
      </c>
      <c r="B434" s="152" t="s">
        <v>293</v>
      </c>
      <c r="C434" s="151" t="s">
        <v>14</v>
      </c>
      <c r="D434" s="151" t="s">
        <v>294</v>
      </c>
      <c r="E434" s="294" t="s">
        <v>279</v>
      </c>
      <c r="F434" s="294"/>
      <c r="G434" s="153" t="s">
        <v>220</v>
      </c>
      <c r="H434" s="154">
        <v>1</v>
      </c>
      <c r="I434" s="155">
        <v>0.92</v>
      </c>
      <c r="J434" s="155">
        <v>0.92</v>
      </c>
    </row>
    <row r="435" spans="1:10" ht="15.75" customHeight="1" x14ac:dyDescent="0.25">
      <c r="A435" s="151" t="s">
        <v>265</v>
      </c>
      <c r="B435" s="152" t="s">
        <v>291</v>
      </c>
      <c r="C435" s="151" t="s">
        <v>14</v>
      </c>
      <c r="D435" s="151" t="s">
        <v>292</v>
      </c>
      <c r="E435" s="294" t="s">
        <v>279</v>
      </c>
      <c r="F435" s="294"/>
      <c r="G435" s="153" t="s">
        <v>220</v>
      </c>
      <c r="H435" s="154">
        <v>1</v>
      </c>
      <c r="I435" s="155">
        <v>4.76</v>
      </c>
      <c r="J435" s="155">
        <v>4.76</v>
      </c>
    </row>
    <row r="436" spans="1:10" ht="25.5" customHeight="1" thickBot="1" x14ac:dyDescent="0.3">
      <c r="A436" s="156"/>
      <c r="B436" s="156"/>
      <c r="C436" s="156"/>
      <c r="D436" s="156"/>
      <c r="E436" s="156" t="s">
        <v>267</v>
      </c>
      <c r="F436" s="157">
        <v>13.63</v>
      </c>
      <c r="G436" s="156" t="s">
        <v>268</v>
      </c>
      <c r="H436" s="157">
        <v>0</v>
      </c>
      <c r="I436" s="156" t="s">
        <v>269</v>
      </c>
      <c r="J436" s="157">
        <v>13.63</v>
      </c>
    </row>
    <row r="437" spans="1:10" ht="25.5" customHeight="1" thickTop="1" x14ac:dyDescent="0.25">
      <c r="A437" s="159"/>
      <c r="B437" s="159"/>
      <c r="C437" s="159"/>
      <c r="D437" s="159"/>
      <c r="E437" s="159"/>
      <c r="F437" s="159"/>
      <c r="G437" s="159"/>
      <c r="H437" s="159"/>
      <c r="I437" s="159"/>
      <c r="J437" s="159"/>
    </row>
    <row r="438" spans="1:10" ht="15" customHeight="1" x14ac:dyDescent="0.25">
      <c r="A438" s="147"/>
      <c r="B438" s="148" t="s">
        <v>257</v>
      </c>
      <c r="C438" s="147" t="s">
        <v>258</v>
      </c>
      <c r="D438" s="147" t="s">
        <v>10</v>
      </c>
      <c r="E438" s="293" t="s">
        <v>259</v>
      </c>
      <c r="F438" s="293"/>
      <c r="G438" s="149" t="s">
        <v>260</v>
      </c>
      <c r="H438" s="148" t="s">
        <v>261</v>
      </c>
      <c r="I438" s="148" t="s">
        <v>262</v>
      </c>
      <c r="J438" s="148" t="s">
        <v>11</v>
      </c>
    </row>
    <row r="439" spans="1:10" ht="25.5" customHeight="1" x14ac:dyDescent="0.25">
      <c r="A439" s="135" t="s">
        <v>263</v>
      </c>
      <c r="B439" s="136" t="s">
        <v>342</v>
      </c>
      <c r="C439" s="135" t="s">
        <v>14</v>
      </c>
      <c r="D439" s="135" t="s">
        <v>343</v>
      </c>
      <c r="E439" s="292" t="s">
        <v>789</v>
      </c>
      <c r="F439" s="292"/>
      <c r="G439" s="137" t="s">
        <v>220</v>
      </c>
      <c r="H439" s="150">
        <v>1</v>
      </c>
      <c r="I439" s="138">
        <v>28.8</v>
      </c>
      <c r="J439" s="138">
        <v>28.8</v>
      </c>
    </row>
    <row r="440" spans="1:10" ht="25.5" customHeight="1" x14ac:dyDescent="0.25">
      <c r="A440" s="160" t="s">
        <v>272</v>
      </c>
      <c r="B440" s="161" t="s">
        <v>521</v>
      </c>
      <c r="C440" s="160" t="s">
        <v>14</v>
      </c>
      <c r="D440" s="160" t="s">
        <v>522</v>
      </c>
      <c r="E440" s="291" t="s">
        <v>789</v>
      </c>
      <c r="F440" s="291"/>
      <c r="G440" s="162" t="s">
        <v>220</v>
      </c>
      <c r="H440" s="163">
        <v>1</v>
      </c>
      <c r="I440" s="164">
        <v>0.35</v>
      </c>
      <c r="J440" s="164">
        <v>0.35</v>
      </c>
    </row>
    <row r="441" spans="1:10" ht="38.25" customHeight="1" x14ac:dyDescent="0.25">
      <c r="A441" s="151" t="s">
        <v>265</v>
      </c>
      <c r="B441" s="152" t="s">
        <v>293</v>
      </c>
      <c r="C441" s="151" t="s">
        <v>14</v>
      </c>
      <c r="D441" s="151" t="s">
        <v>294</v>
      </c>
      <c r="E441" s="294" t="s">
        <v>279</v>
      </c>
      <c r="F441" s="294"/>
      <c r="G441" s="153" t="s">
        <v>220</v>
      </c>
      <c r="H441" s="154">
        <v>1</v>
      </c>
      <c r="I441" s="155">
        <v>0.92</v>
      </c>
      <c r="J441" s="155">
        <v>0.92</v>
      </c>
    </row>
    <row r="442" spans="1:10" ht="25.5" customHeight="1" x14ac:dyDescent="0.25">
      <c r="A442" s="151" t="s">
        <v>265</v>
      </c>
      <c r="B442" s="152" t="s">
        <v>390</v>
      </c>
      <c r="C442" s="151" t="s">
        <v>14</v>
      </c>
      <c r="D442" s="151" t="s">
        <v>391</v>
      </c>
      <c r="E442" s="294" t="s">
        <v>280</v>
      </c>
      <c r="F442" s="294"/>
      <c r="G442" s="153" t="s">
        <v>220</v>
      </c>
      <c r="H442" s="154">
        <v>1</v>
      </c>
      <c r="I442" s="155">
        <v>19.82</v>
      </c>
      <c r="J442" s="155">
        <v>19.82</v>
      </c>
    </row>
    <row r="443" spans="1:10" ht="25.5" customHeight="1" x14ac:dyDescent="0.25">
      <c r="A443" s="151" t="s">
        <v>265</v>
      </c>
      <c r="B443" s="152" t="s">
        <v>284</v>
      </c>
      <c r="C443" s="151" t="s">
        <v>14</v>
      </c>
      <c r="D443" s="151" t="s">
        <v>285</v>
      </c>
      <c r="E443" s="294" t="s">
        <v>279</v>
      </c>
      <c r="F443" s="294"/>
      <c r="G443" s="153" t="s">
        <v>220</v>
      </c>
      <c r="H443" s="154">
        <v>1</v>
      </c>
      <c r="I443" s="155">
        <v>0.08</v>
      </c>
      <c r="J443" s="155">
        <v>0.08</v>
      </c>
    </row>
    <row r="444" spans="1:10" ht="25.5" customHeight="1" x14ac:dyDescent="0.25">
      <c r="A444" s="151" t="s">
        <v>265</v>
      </c>
      <c r="B444" s="152" t="s">
        <v>291</v>
      </c>
      <c r="C444" s="151" t="s">
        <v>14</v>
      </c>
      <c r="D444" s="151" t="s">
        <v>292</v>
      </c>
      <c r="E444" s="294" t="s">
        <v>279</v>
      </c>
      <c r="F444" s="294"/>
      <c r="G444" s="153" t="s">
        <v>220</v>
      </c>
      <c r="H444" s="154">
        <v>1</v>
      </c>
      <c r="I444" s="155">
        <v>4.76</v>
      </c>
      <c r="J444" s="155">
        <v>4.76</v>
      </c>
    </row>
    <row r="445" spans="1:10" ht="38.25" customHeight="1" x14ac:dyDescent="0.25">
      <c r="A445" s="151" t="s">
        <v>265</v>
      </c>
      <c r="B445" s="152" t="s">
        <v>281</v>
      </c>
      <c r="C445" s="151" t="s">
        <v>14</v>
      </c>
      <c r="D445" s="151" t="s">
        <v>282</v>
      </c>
      <c r="E445" s="294" t="s">
        <v>279</v>
      </c>
      <c r="F445" s="294"/>
      <c r="G445" s="153" t="s">
        <v>220</v>
      </c>
      <c r="H445" s="154">
        <v>1</v>
      </c>
      <c r="I445" s="155">
        <v>1.43</v>
      </c>
      <c r="J445" s="155">
        <v>1.43</v>
      </c>
    </row>
    <row r="446" spans="1:10" ht="25.5" customHeight="1" x14ac:dyDescent="0.25">
      <c r="A446" s="151" t="s">
        <v>265</v>
      </c>
      <c r="B446" s="152" t="s">
        <v>439</v>
      </c>
      <c r="C446" s="151" t="s">
        <v>14</v>
      </c>
      <c r="D446" s="151" t="s">
        <v>440</v>
      </c>
      <c r="E446" s="294" t="s">
        <v>279</v>
      </c>
      <c r="F446" s="294"/>
      <c r="G446" s="153" t="s">
        <v>220</v>
      </c>
      <c r="H446" s="154">
        <v>1</v>
      </c>
      <c r="I446" s="155">
        <v>0.31</v>
      </c>
      <c r="J446" s="155">
        <v>0.31</v>
      </c>
    </row>
    <row r="447" spans="1:10" ht="25.5" customHeight="1" x14ac:dyDescent="0.25">
      <c r="A447" s="151" t="s">
        <v>265</v>
      </c>
      <c r="B447" s="152" t="s">
        <v>433</v>
      </c>
      <c r="C447" s="151" t="s">
        <v>14</v>
      </c>
      <c r="D447" s="151" t="s">
        <v>434</v>
      </c>
      <c r="E447" s="294" t="s">
        <v>279</v>
      </c>
      <c r="F447" s="294"/>
      <c r="G447" s="153" t="s">
        <v>220</v>
      </c>
      <c r="H447" s="154">
        <v>1</v>
      </c>
      <c r="I447" s="155">
        <v>1.1299999999999999</v>
      </c>
      <c r="J447" s="155">
        <v>1.1299999999999999</v>
      </c>
    </row>
    <row r="448" spans="1:10" ht="25.5" customHeight="1" thickBot="1" x14ac:dyDescent="0.3">
      <c r="A448" s="156"/>
      <c r="B448" s="156"/>
      <c r="C448" s="156"/>
      <c r="D448" s="156"/>
      <c r="E448" s="156" t="s">
        <v>267</v>
      </c>
      <c r="F448" s="157">
        <v>20.170000000000002</v>
      </c>
      <c r="G448" s="156" t="s">
        <v>268</v>
      </c>
      <c r="H448" s="157">
        <v>0</v>
      </c>
      <c r="I448" s="156" t="s">
        <v>269</v>
      </c>
      <c r="J448" s="157">
        <v>20.170000000000002</v>
      </c>
    </row>
    <row r="449" spans="1:10" ht="15.75" customHeight="1" thickTop="1" x14ac:dyDescent="0.25">
      <c r="A449" s="159"/>
      <c r="B449" s="159"/>
      <c r="C449" s="159"/>
      <c r="D449" s="159"/>
      <c r="E449" s="159"/>
      <c r="F449" s="159"/>
      <c r="G449" s="159"/>
      <c r="H449" s="159"/>
      <c r="I449" s="159"/>
      <c r="J449" s="159"/>
    </row>
    <row r="450" spans="1:10" x14ac:dyDescent="0.25">
      <c r="A450" s="147"/>
      <c r="B450" s="148" t="s">
        <v>257</v>
      </c>
      <c r="C450" s="147" t="s">
        <v>258</v>
      </c>
      <c r="D450" s="147" t="s">
        <v>10</v>
      </c>
      <c r="E450" s="293" t="s">
        <v>259</v>
      </c>
      <c r="F450" s="293"/>
      <c r="G450" s="149" t="s">
        <v>260</v>
      </c>
      <c r="H450" s="148" t="s">
        <v>261</v>
      </c>
      <c r="I450" s="148" t="s">
        <v>262</v>
      </c>
      <c r="J450" s="148" t="s">
        <v>11</v>
      </c>
    </row>
    <row r="451" spans="1:10" ht="25.5" x14ac:dyDescent="0.25">
      <c r="A451" s="135" t="s">
        <v>263</v>
      </c>
      <c r="B451" s="136" t="s">
        <v>514</v>
      </c>
      <c r="C451" s="135" t="s">
        <v>14</v>
      </c>
      <c r="D451" s="135" t="s">
        <v>515</v>
      </c>
      <c r="E451" s="292" t="s">
        <v>1087</v>
      </c>
      <c r="F451" s="292"/>
      <c r="G451" s="137" t="s">
        <v>296</v>
      </c>
      <c r="H451" s="150">
        <v>1</v>
      </c>
      <c r="I451" s="138">
        <v>0.38</v>
      </c>
      <c r="J451" s="138">
        <v>0.38</v>
      </c>
    </row>
    <row r="452" spans="1:10" ht="15" customHeight="1" x14ac:dyDescent="0.25">
      <c r="A452" s="160" t="s">
        <v>272</v>
      </c>
      <c r="B452" s="161" t="s">
        <v>523</v>
      </c>
      <c r="C452" s="160" t="s">
        <v>14</v>
      </c>
      <c r="D452" s="160" t="s">
        <v>524</v>
      </c>
      <c r="E452" s="291" t="s">
        <v>1192</v>
      </c>
      <c r="F452" s="291"/>
      <c r="G452" s="162" t="s">
        <v>220</v>
      </c>
      <c r="H452" s="163">
        <v>1</v>
      </c>
      <c r="I452" s="164">
        <v>0.31</v>
      </c>
      <c r="J452" s="164">
        <v>0.31</v>
      </c>
    </row>
    <row r="453" spans="1:10" ht="25.5" customHeight="1" x14ac:dyDescent="0.25">
      <c r="A453" s="160" t="s">
        <v>272</v>
      </c>
      <c r="B453" s="161" t="s">
        <v>525</v>
      </c>
      <c r="C453" s="160" t="s">
        <v>14</v>
      </c>
      <c r="D453" s="160" t="s">
        <v>526</v>
      </c>
      <c r="E453" s="291" t="s">
        <v>1192</v>
      </c>
      <c r="F453" s="291"/>
      <c r="G453" s="162" t="s">
        <v>220</v>
      </c>
      <c r="H453" s="163">
        <v>1</v>
      </c>
      <c r="I453" s="164">
        <v>7.0000000000000007E-2</v>
      </c>
      <c r="J453" s="164">
        <v>7.0000000000000007E-2</v>
      </c>
    </row>
    <row r="454" spans="1:10" ht="25.5" customHeight="1" thickBot="1" x14ac:dyDescent="0.3">
      <c r="A454" s="156"/>
      <c r="B454" s="156"/>
      <c r="C454" s="156"/>
      <c r="D454" s="156"/>
      <c r="E454" s="156" t="s">
        <v>267</v>
      </c>
      <c r="F454" s="157">
        <v>0</v>
      </c>
      <c r="G454" s="156" t="s">
        <v>268</v>
      </c>
      <c r="H454" s="157">
        <v>0</v>
      </c>
      <c r="I454" s="156" t="s">
        <v>269</v>
      </c>
      <c r="J454" s="157">
        <v>0</v>
      </c>
    </row>
    <row r="455" spans="1:10" ht="38.25" customHeight="1" thickTop="1" x14ac:dyDescent="0.25">
      <c r="A455" s="159"/>
      <c r="B455" s="159"/>
      <c r="C455" s="159"/>
      <c r="D455" s="159"/>
      <c r="E455" s="159"/>
      <c r="F455" s="159"/>
      <c r="G455" s="159"/>
      <c r="H455" s="159"/>
      <c r="I455" s="159"/>
      <c r="J455" s="159"/>
    </row>
    <row r="456" spans="1:10" ht="25.5" customHeight="1" x14ac:dyDescent="0.25">
      <c r="A456" s="147"/>
      <c r="B456" s="148" t="s">
        <v>257</v>
      </c>
      <c r="C456" s="147" t="s">
        <v>258</v>
      </c>
      <c r="D456" s="147" t="s">
        <v>10</v>
      </c>
      <c r="E456" s="293" t="s">
        <v>259</v>
      </c>
      <c r="F456" s="293"/>
      <c r="G456" s="149" t="s">
        <v>260</v>
      </c>
      <c r="H456" s="148" t="s">
        <v>261</v>
      </c>
      <c r="I456" s="148" t="s">
        <v>262</v>
      </c>
      <c r="J456" s="148" t="s">
        <v>11</v>
      </c>
    </row>
    <row r="457" spans="1:10" ht="25.5" customHeight="1" x14ac:dyDescent="0.25">
      <c r="A457" s="135" t="s">
        <v>263</v>
      </c>
      <c r="B457" s="136" t="s">
        <v>512</v>
      </c>
      <c r="C457" s="135" t="s">
        <v>14</v>
      </c>
      <c r="D457" s="135" t="s">
        <v>513</v>
      </c>
      <c r="E457" s="292" t="s">
        <v>1087</v>
      </c>
      <c r="F457" s="292"/>
      <c r="G457" s="137" t="s">
        <v>295</v>
      </c>
      <c r="H457" s="150">
        <v>1</v>
      </c>
      <c r="I457" s="138">
        <v>1.78</v>
      </c>
      <c r="J457" s="138">
        <v>1.78</v>
      </c>
    </row>
    <row r="458" spans="1:10" ht="25.5" customHeight="1" x14ac:dyDescent="0.25">
      <c r="A458" s="160" t="s">
        <v>272</v>
      </c>
      <c r="B458" s="161" t="s">
        <v>523</v>
      </c>
      <c r="C458" s="160" t="s">
        <v>14</v>
      </c>
      <c r="D458" s="160" t="s">
        <v>524</v>
      </c>
      <c r="E458" s="291" t="s">
        <v>1192</v>
      </c>
      <c r="F458" s="291"/>
      <c r="G458" s="162" t="s">
        <v>220</v>
      </c>
      <c r="H458" s="163">
        <v>1</v>
      </c>
      <c r="I458" s="164">
        <v>0.31</v>
      </c>
      <c r="J458" s="164">
        <v>0.31</v>
      </c>
    </row>
    <row r="459" spans="1:10" ht="38.25" customHeight="1" x14ac:dyDescent="0.25">
      <c r="A459" s="160" t="s">
        <v>272</v>
      </c>
      <c r="B459" s="161" t="s">
        <v>525</v>
      </c>
      <c r="C459" s="160" t="s">
        <v>14</v>
      </c>
      <c r="D459" s="160" t="s">
        <v>526</v>
      </c>
      <c r="E459" s="291" t="s">
        <v>1192</v>
      </c>
      <c r="F459" s="291"/>
      <c r="G459" s="162" t="s">
        <v>220</v>
      </c>
      <c r="H459" s="163">
        <v>1</v>
      </c>
      <c r="I459" s="164">
        <v>7.0000000000000007E-2</v>
      </c>
      <c r="J459" s="164">
        <v>7.0000000000000007E-2</v>
      </c>
    </row>
    <row r="460" spans="1:10" ht="38.25" x14ac:dyDescent="0.25">
      <c r="A460" s="160" t="s">
        <v>272</v>
      </c>
      <c r="B460" s="161" t="s">
        <v>529</v>
      </c>
      <c r="C460" s="160" t="s">
        <v>14</v>
      </c>
      <c r="D460" s="160" t="s">
        <v>530</v>
      </c>
      <c r="E460" s="291" t="s">
        <v>1192</v>
      </c>
      <c r="F460" s="291"/>
      <c r="G460" s="162" t="s">
        <v>220</v>
      </c>
      <c r="H460" s="163">
        <v>1</v>
      </c>
      <c r="I460" s="164">
        <v>1.06</v>
      </c>
      <c r="J460" s="164">
        <v>1.06</v>
      </c>
    </row>
    <row r="461" spans="1:10" ht="25.5" x14ac:dyDescent="0.25">
      <c r="A461" s="160" t="s">
        <v>272</v>
      </c>
      <c r="B461" s="161" t="s">
        <v>527</v>
      </c>
      <c r="C461" s="160" t="s">
        <v>14</v>
      </c>
      <c r="D461" s="160" t="s">
        <v>528</v>
      </c>
      <c r="E461" s="291" t="s">
        <v>1192</v>
      </c>
      <c r="F461" s="291"/>
      <c r="G461" s="162" t="s">
        <v>220</v>
      </c>
      <c r="H461" s="163">
        <v>1</v>
      </c>
      <c r="I461" s="164">
        <v>0.34</v>
      </c>
      <c r="J461" s="164">
        <v>0.34</v>
      </c>
    </row>
    <row r="462" spans="1:10" ht="15" customHeight="1" thickBot="1" x14ac:dyDescent="0.3">
      <c r="A462" s="156"/>
      <c r="B462" s="156"/>
      <c r="C462" s="156"/>
      <c r="D462" s="156"/>
      <c r="E462" s="156" t="s">
        <v>267</v>
      </c>
      <c r="F462" s="157">
        <v>0</v>
      </c>
      <c r="G462" s="156" t="s">
        <v>268</v>
      </c>
      <c r="H462" s="157">
        <v>0</v>
      </c>
      <c r="I462" s="156" t="s">
        <v>269</v>
      </c>
      <c r="J462" s="157">
        <v>0</v>
      </c>
    </row>
    <row r="463" spans="1:10" ht="15.75" customHeight="1" thickTop="1" x14ac:dyDescent="0.25">
      <c r="A463" s="159"/>
      <c r="B463" s="159"/>
      <c r="C463" s="159"/>
      <c r="D463" s="159"/>
      <c r="E463" s="159"/>
      <c r="F463" s="159"/>
      <c r="G463" s="159"/>
      <c r="H463" s="159"/>
      <c r="I463" s="159"/>
      <c r="J463" s="159"/>
    </row>
    <row r="464" spans="1:10" ht="25.5" customHeight="1" x14ac:dyDescent="0.25">
      <c r="A464" s="147"/>
      <c r="B464" s="148" t="s">
        <v>257</v>
      </c>
      <c r="C464" s="147" t="s">
        <v>258</v>
      </c>
      <c r="D464" s="147" t="s">
        <v>10</v>
      </c>
      <c r="E464" s="293" t="s">
        <v>259</v>
      </c>
      <c r="F464" s="293"/>
      <c r="G464" s="149" t="s">
        <v>260</v>
      </c>
      <c r="H464" s="148" t="s">
        <v>261</v>
      </c>
      <c r="I464" s="148" t="s">
        <v>262</v>
      </c>
      <c r="J464" s="148" t="s">
        <v>11</v>
      </c>
    </row>
    <row r="465" spans="1:10" ht="25.5" customHeight="1" x14ac:dyDescent="0.25">
      <c r="A465" s="135" t="s">
        <v>263</v>
      </c>
      <c r="B465" s="136" t="s">
        <v>523</v>
      </c>
      <c r="C465" s="135" t="s">
        <v>14</v>
      </c>
      <c r="D465" s="135" t="s">
        <v>524</v>
      </c>
      <c r="E465" s="292" t="s">
        <v>1192</v>
      </c>
      <c r="F465" s="292"/>
      <c r="G465" s="137" t="s">
        <v>220</v>
      </c>
      <c r="H465" s="150">
        <v>1</v>
      </c>
      <c r="I465" s="138">
        <v>0.31</v>
      </c>
      <c r="J465" s="138">
        <v>0.31</v>
      </c>
    </row>
    <row r="466" spans="1:10" ht="25.5" customHeight="1" x14ac:dyDescent="0.25">
      <c r="A466" s="151" t="s">
        <v>265</v>
      </c>
      <c r="B466" s="152" t="s">
        <v>441</v>
      </c>
      <c r="C466" s="151" t="s">
        <v>14</v>
      </c>
      <c r="D466" s="151" t="s">
        <v>698</v>
      </c>
      <c r="E466" s="294" t="s">
        <v>460</v>
      </c>
      <c r="F466" s="294"/>
      <c r="G466" s="153" t="s">
        <v>104</v>
      </c>
      <c r="H466" s="154">
        <v>6.3999999999999997E-5</v>
      </c>
      <c r="I466" s="155">
        <v>4987.78</v>
      </c>
      <c r="J466" s="155">
        <v>0.31</v>
      </c>
    </row>
    <row r="467" spans="1:10" ht="25.5" customHeight="1" thickBot="1" x14ac:dyDescent="0.3">
      <c r="A467" s="156"/>
      <c r="B467" s="156"/>
      <c r="C467" s="156"/>
      <c r="D467" s="156"/>
      <c r="E467" s="156" t="s">
        <v>267</v>
      </c>
      <c r="F467" s="157">
        <v>0</v>
      </c>
      <c r="G467" s="156" t="s">
        <v>268</v>
      </c>
      <c r="H467" s="157">
        <v>0</v>
      </c>
      <c r="I467" s="156" t="s">
        <v>269</v>
      </c>
      <c r="J467" s="157">
        <v>0</v>
      </c>
    </row>
    <row r="468" spans="1:10" ht="25.5" customHeight="1" thickTop="1" x14ac:dyDescent="0.25">
      <c r="A468" s="159"/>
      <c r="B468" s="159"/>
      <c r="C468" s="159"/>
      <c r="D468" s="159"/>
      <c r="E468" s="159"/>
      <c r="F468" s="159"/>
      <c r="G468" s="159"/>
      <c r="H468" s="159"/>
      <c r="I468" s="159"/>
      <c r="J468" s="159"/>
    </row>
    <row r="469" spans="1:10" ht="25.5" customHeight="1" x14ac:dyDescent="0.25">
      <c r="A469" s="147"/>
      <c r="B469" s="148" t="s">
        <v>257</v>
      </c>
      <c r="C469" s="147" t="s">
        <v>258</v>
      </c>
      <c r="D469" s="147" t="s">
        <v>10</v>
      </c>
      <c r="E469" s="293" t="s">
        <v>259</v>
      </c>
      <c r="F469" s="293"/>
      <c r="G469" s="149" t="s">
        <v>260</v>
      </c>
      <c r="H469" s="148" t="s">
        <v>261</v>
      </c>
      <c r="I469" s="148" t="s">
        <v>262</v>
      </c>
      <c r="J469" s="148" t="s">
        <v>11</v>
      </c>
    </row>
    <row r="470" spans="1:10" ht="38.25" customHeight="1" x14ac:dyDescent="0.25">
      <c r="A470" s="135" t="s">
        <v>263</v>
      </c>
      <c r="B470" s="136" t="s">
        <v>525</v>
      </c>
      <c r="C470" s="135" t="s">
        <v>14</v>
      </c>
      <c r="D470" s="135" t="s">
        <v>526</v>
      </c>
      <c r="E470" s="292" t="s">
        <v>1192</v>
      </c>
      <c r="F470" s="292"/>
      <c r="G470" s="137" t="s">
        <v>220</v>
      </c>
      <c r="H470" s="150">
        <v>1</v>
      </c>
      <c r="I470" s="138">
        <v>7.0000000000000007E-2</v>
      </c>
      <c r="J470" s="138">
        <v>7.0000000000000007E-2</v>
      </c>
    </row>
    <row r="471" spans="1:10" ht="38.25" customHeight="1" x14ac:dyDescent="0.25">
      <c r="A471" s="151" t="s">
        <v>265</v>
      </c>
      <c r="B471" s="152" t="s">
        <v>441</v>
      </c>
      <c r="C471" s="151" t="s">
        <v>14</v>
      </c>
      <c r="D471" s="151" t="s">
        <v>698</v>
      </c>
      <c r="E471" s="294" t="s">
        <v>460</v>
      </c>
      <c r="F471" s="294"/>
      <c r="G471" s="153" t="s">
        <v>104</v>
      </c>
      <c r="H471" s="154">
        <v>1.4800000000000001E-5</v>
      </c>
      <c r="I471" s="155">
        <v>4987.78</v>
      </c>
      <c r="J471" s="155">
        <v>7.0000000000000007E-2</v>
      </c>
    </row>
    <row r="472" spans="1:10" ht="38.25" customHeight="1" thickBot="1" x14ac:dyDescent="0.3">
      <c r="A472" s="156"/>
      <c r="B472" s="156"/>
      <c r="C472" s="156"/>
      <c r="D472" s="156"/>
      <c r="E472" s="156" t="s">
        <v>267</v>
      </c>
      <c r="F472" s="157">
        <v>0</v>
      </c>
      <c r="G472" s="156" t="s">
        <v>268</v>
      </c>
      <c r="H472" s="157">
        <v>0</v>
      </c>
      <c r="I472" s="156" t="s">
        <v>269</v>
      </c>
      <c r="J472" s="157">
        <v>0</v>
      </c>
    </row>
    <row r="473" spans="1:10" ht="25.5" customHeight="1" thickTop="1" x14ac:dyDescent="0.25">
      <c r="A473" s="159"/>
      <c r="B473" s="159"/>
      <c r="C473" s="159"/>
      <c r="D473" s="159"/>
      <c r="E473" s="159"/>
      <c r="F473" s="159"/>
      <c r="G473" s="159"/>
      <c r="H473" s="159"/>
      <c r="I473" s="159"/>
      <c r="J473" s="159"/>
    </row>
    <row r="474" spans="1:10" ht="25.5" customHeight="1" x14ac:dyDescent="0.25">
      <c r="A474" s="147"/>
      <c r="B474" s="148" t="s">
        <v>257</v>
      </c>
      <c r="C474" s="147" t="s">
        <v>258</v>
      </c>
      <c r="D474" s="147" t="s">
        <v>10</v>
      </c>
      <c r="E474" s="293" t="s">
        <v>259</v>
      </c>
      <c r="F474" s="293"/>
      <c r="G474" s="149" t="s">
        <v>260</v>
      </c>
      <c r="H474" s="148" t="s">
        <v>261</v>
      </c>
      <c r="I474" s="148" t="s">
        <v>262</v>
      </c>
      <c r="J474" s="148" t="s">
        <v>11</v>
      </c>
    </row>
    <row r="475" spans="1:10" ht="25.5" customHeight="1" x14ac:dyDescent="0.25">
      <c r="A475" s="135" t="s">
        <v>263</v>
      </c>
      <c r="B475" s="136" t="s">
        <v>527</v>
      </c>
      <c r="C475" s="135" t="s">
        <v>14</v>
      </c>
      <c r="D475" s="135" t="s">
        <v>528</v>
      </c>
      <c r="E475" s="292" t="s">
        <v>1192</v>
      </c>
      <c r="F475" s="292"/>
      <c r="G475" s="137" t="s">
        <v>220</v>
      </c>
      <c r="H475" s="150">
        <v>1</v>
      </c>
      <c r="I475" s="138">
        <v>0.34</v>
      </c>
      <c r="J475" s="138">
        <v>0.34</v>
      </c>
    </row>
    <row r="476" spans="1:10" ht="25.5" customHeight="1" x14ac:dyDescent="0.25">
      <c r="A476" s="151" t="s">
        <v>265</v>
      </c>
      <c r="B476" s="152" t="s">
        <v>441</v>
      </c>
      <c r="C476" s="151" t="s">
        <v>14</v>
      </c>
      <c r="D476" s="151" t="s">
        <v>698</v>
      </c>
      <c r="E476" s="294" t="s">
        <v>460</v>
      </c>
      <c r="F476" s="294"/>
      <c r="G476" s="153" t="s">
        <v>104</v>
      </c>
      <c r="H476" s="154">
        <v>6.9999999999999994E-5</v>
      </c>
      <c r="I476" s="155">
        <v>4987.78</v>
      </c>
      <c r="J476" s="155">
        <v>0.34</v>
      </c>
    </row>
    <row r="477" spans="1:10" ht="15.75" thickBot="1" x14ac:dyDescent="0.3">
      <c r="A477" s="156"/>
      <c r="B477" s="156"/>
      <c r="C477" s="156"/>
      <c r="D477" s="156"/>
      <c r="E477" s="156" t="s">
        <v>267</v>
      </c>
      <c r="F477" s="157">
        <v>0</v>
      </c>
      <c r="G477" s="156" t="s">
        <v>268</v>
      </c>
      <c r="H477" s="157">
        <v>0</v>
      </c>
      <c r="I477" s="156" t="s">
        <v>269</v>
      </c>
      <c r="J477" s="157">
        <v>0</v>
      </c>
    </row>
    <row r="478" spans="1:10" ht="15.75" thickTop="1" x14ac:dyDescent="0.25">
      <c r="A478" s="159"/>
      <c r="B478" s="159"/>
      <c r="C478" s="159"/>
      <c r="D478" s="159"/>
      <c r="E478" s="159"/>
      <c r="F478" s="159"/>
      <c r="G478" s="159"/>
      <c r="H478" s="159"/>
      <c r="I478" s="159"/>
      <c r="J478" s="159"/>
    </row>
    <row r="479" spans="1:10" ht="15" customHeight="1" x14ac:dyDescent="0.25">
      <c r="A479" s="147"/>
      <c r="B479" s="148" t="s">
        <v>257</v>
      </c>
      <c r="C479" s="147" t="s">
        <v>258</v>
      </c>
      <c r="D479" s="147" t="s">
        <v>10</v>
      </c>
      <c r="E479" s="293" t="s">
        <v>259</v>
      </c>
      <c r="F479" s="293"/>
      <c r="G479" s="149" t="s">
        <v>260</v>
      </c>
      <c r="H479" s="148" t="s">
        <v>261</v>
      </c>
      <c r="I479" s="148" t="s">
        <v>262</v>
      </c>
      <c r="J479" s="148" t="s">
        <v>11</v>
      </c>
    </row>
    <row r="480" spans="1:10" ht="15" customHeight="1" x14ac:dyDescent="0.25">
      <c r="A480" s="135" t="s">
        <v>263</v>
      </c>
      <c r="B480" s="136" t="s">
        <v>529</v>
      </c>
      <c r="C480" s="135" t="s">
        <v>14</v>
      </c>
      <c r="D480" s="135" t="s">
        <v>530</v>
      </c>
      <c r="E480" s="292" t="s">
        <v>1192</v>
      </c>
      <c r="F480" s="292"/>
      <c r="G480" s="137" t="s">
        <v>220</v>
      </c>
      <c r="H480" s="150">
        <v>1</v>
      </c>
      <c r="I480" s="138">
        <v>1.06</v>
      </c>
      <c r="J480" s="138">
        <v>1.06</v>
      </c>
    </row>
    <row r="481" spans="1:10" ht="15" customHeight="1" x14ac:dyDescent="0.25">
      <c r="A481" s="151" t="s">
        <v>265</v>
      </c>
      <c r="B481" s="152" t="s">
        <v>422</v>
      </c>
      <c r="C481" s="151" t="s">
        <v>14</v>
      </c>
      <c r="D481" s="151" t="s">
        <v>423</v>
      </c>
      <c r="E481" s="294" t="s">
        <v>498</v>
      </c>
      <c r="F481" s="294"/>
      <c r="G481" s="153" t="s">
        <v>780</v>
      </c>
      <c r="H481" s="154">
        <v>1.25</v>
      </c>
      <c r="I481" s="155">
        <v>0.85</v>
      </c>
      <c r="J481" s="155">
        <v>1.06</v>
      </c>
    </row>
    <row r="482" spans="1:10" ht="25.5" customHeight="1" thickBot="1" x14ac:dyDescent="0.3">
      <c r="A482" s="156"/>
      <c r="B482" s="156"/>
      <c r="C482" s="156"/>
      <c r="D482" s="156"/>
      <c r="E482" s="156" t="s">
        <v>267</v>
      </c>
      <c r="F482" s="157">
        <v>0</v>
      </c>
      <c r="G482" s="156" t="s">
        <v>268</v>
      </c>
      <c r="H482" s="157">
        <v>0</v>
      </c>
      <c r="I482" s="156" t="s">
        <v>269</v>
      </c>
      <c r="J482" s="157">
        <v>0</v>
      </c>
    </row>
    <row r="483" spans="1:10" ht="25.5" customHeight="1" thickTop="1" x14ac:dyDescent="0.25">
      <c r="A483" s="159"/>
      <c r="B483" s="159"/>
      <c r="C483" s="159"/>
      <c r="D483" s="159"/>
      <c r="E483" s="159"/>
      <c r="F483" s="159"/>
      <c r="G483" s="159"/>
      <c r="H483" s="159"/>
      <c r="I483" s="159"/>
      <c r="J483" s="159"/>
    </row>
    <row r="484" spans="1:10" x14ac:dyDescent="0.25">
      <c r="A484" s="147"/>
      <c r="B484" s="148" t="s">
        <v>257</v>
      </c>
      <c r="C484" s="147" t="s">
        <v>258</v>
      </c>
      <c r="D484" s="147" t="s">
        <v>10</v>
      </c>
      <c r="E484" s="293" t="s">
        <v>259</v>
      </c>
      <c r="F484" s="293"/>
      <c r="G484" s="149" t="s">
        <v>260</v>
      </c>
      <c r="H484" s="148" t="s">
        <v>261</v>
      </c>
      <c r="I484" s="148" t="s">
        <v>262</v>
      </c>
      <c r="J484" s="148" t="s">
        <v>11</v>
      </c>
    </row>
    <row r="485" spans="1:10" ht="25.5" x14ac:dyDescent="0.25">
      <c r="A485" s="135" t="s">
        <v>263</v>
      </c>
      <c r="B485" s="136" t="s">
        <v>1193</v>
      </c>
      <c r="C485" s="135" t="s">
        <v>14</v>
      </c>
      <c r="D485" s="135" t="s">
        <v>1194</v>
      </c>
      <c r="E485" s="292" t="s">
        <v>1087</v>
      </c>
      <c r="F485" s="292"/>
      <c r="G485" s="137" t="s">
        <v>296</v>
      </c>
      <c r="H485" s="150">
        <v>1</v>
      </c>
      <c r="I485" s="138">
        <v>1.59</v>
      </c>
      <c r="J485" s="138">
        <v>1.59</v>
      </c>
    </row>
    <row r="486" spans="1:10" ht="25.5" x14ac:dyDescent="0.25">
      <c r="A486" s="160" t="s">
        <v>272</v>
      </c>
      <c r="B486" s="161" t="s">
        <v>1195</v>
      </c>
      <c r="C486" s="160" t="s">
        <v>14</v>
      </c>
      <c r="D486" s="160" t="s">
        <v>1196</v>
      </c>
      <c r="E486" s="291" t="s">
        <v>1192</v>
      </c>
      <c r="F486" s="291"/>
      <c r="G486" s="162" t="s">
        <v>220</v>
      </c>
      <c r="H486" s="163">
        <v>1</v>
      </c>
      <c r="I486" s="164">
        <v>0.3</v>
      </c>
      <c r="J486" s="164">
        <v>0.3</v>
      </c>
    </row>
    <row r="487" spans="1:10" ht="38.25" customHeight="1" x14ac:dyDescent="0.25">
      <c r="A487" s="160" t="s">
        <v>272</v>
      </c>
      <c r="B487" s="161" t="s">
        <v>1197</v>
      </c>
      <c r="C487" s="160" t="s">
        <v>14</v>
      </c>
      <c r="D487" s="160" t="s">
        <v>1198</v>
      </c>
      <c r="E487" s="291" t="s">
        <v>1192</v>
      </c>
      <c r="F487" s="291"/>
      <c r="G487" s="162" t="s">
        <v>220</v>
      </c>
      <c r="H487" s="163">
        <v>1</v>
      </c>
      <c r="I487" s="164">
        <v>1.29</v>
      </c>
      <c r="J487" s="164">
        <v>1.29</v>
      </c>
    </row>
    <row r="488" spans="1:10" ht="25.5" customHeight="1" thickBot="1" x14ac:dyDescent="0.3">
      <c r="A488" s="156"/>
      <c r="B488" s="156"/>
      <c r="C488" s="156"/>
      <c r="D488" s="156"/>
      <c r="E488" s="156" t="s">
        <v>267</v>
      </c>
      <c r="F488" s="157">
        <v>0</v>
      </c>
      <c r="G488" s="156" t="s">
        <v>268</v>
      </c>
      <c r="H488" s="157">
        <v>0</v>
      </c>
      <c r="I488" s="156" t="s">
        <v>269</v>
      </c>
      <c r="J488" s="157">
        <v>0</v>
      </c>
    </row>
    <row r="489" spans="1:10" ht="25.5" customHeight="1" thickTop="1" x14ac:dyDescent="0.25">
      <c r="A489" s="159"/>
      <c r="B489" s="159"/>
      <c r="C489" s="159"/>
      <c r="D489" s="159"/>
      <c r="E489" s="159"/>
      <c r="F489" s="159"/>
      <c r="G489" s="159"/>
      <c r="H489" s="159"/>
      <c r="I489" s="159"/>
      <c r="J489" s="159"/>
    </row>
    <row r="490" spans="1:10" ht="25.5" customHeight="1" x14ac:dyDescent="0.25">
      <c r="A490" s="147"/>
      <c r="B490" s="148" t="s">
        <v>257</v>
      </c>
      <c r="C490" s="147" t="s">
        <v>258</v>
      </c>
      <c r="D490" s="147" t="s">
        <v>10</v>
      </c>
      <c r="E490" s="293" t="s">
        <v>259</v>
      </c>
      <c r="F490" s="293"/>
      <c r="G490" s="149" t="s">
        <v>260</v>
      </c>
      <c r="H490" s="148" t="s">
        <v>261</v>
      </c>
      <c r="I490" s="148" t="s">
        <v>262</v>
      </c>
      <c r="J490" s="148" t="s">
        <v>11</v>
      </c>
    </row>
    <row r="491" spans="1:10" ht="25.5" customHeight="1" x14ac:dyDescent="0.25">
      <c r="A491" s="135" t="s">
        <v>263</v>
      </c>
      <c r="B491" s="136" t="s">
        <v>1199</v>
      </c>
      <c r="C491" s="135" t="s">
        <v>14</v>
      </c>
      <c r="D491" s="135" t="s">
        <v>1200</v>
      </c>
      <c r="E491" s="292" t="s">
        <v>1087</v>
      </c>
      <c r="F491" s="292"/>
      <c r="G491" s="137" t="s">
        <v>295</v>
      </c>
      <c r="H491" s="150">
        <v>1</v>
      </c>
      <c r="I491" s="138">
        <v>5.13</v>
      </c>
      <c r="J491" s="138">
        <v>5.13</v>
      </c>
    </row>
    <row r="492" spans="1:10" ht="25.5" customHeight="1" x14ac:dyDescent="0.25">
      <c r="A492" s="160" t="s">
        <v>272</v>
      </c>
      <c r="B492" s="161" t="s">
        <v>1197</v>
      </c>
      <c r="C492" s="160" t="s">
        <v>14</v>
      </c>
      <c r="D492" s="160" t="s">
        <v>1198</v>
      </c>
      <c r="E492" s="291" t="s">
        <v>1192</v>
      </c>
      <c r="F492" s="291"/>
      <c r="G492" s="162" t="s">
        <v>220</v>
      </c>
      <c r="H492" s="163">
        <v>1</v>
      </c>
      <c r="I492" s="164">
        <v>1.29</v>
      </c>
      <c r="J492" s="164">
        <v>1.29</v>
      </c>
    </row>
    <row r="493" spans="1:10" ht="38.25" x14ac:dyDescent="0.25">
      <c r="A493" s="160" t="s">
        <v>272</v>
      </c>
      <c r="B493" s="161" t="s">
        <v>1201</v>
      </c>
      <c r="C493" s="160" t="s">
        <v>14</v>
      </c>
      <c r="D493" s="160" t="s">
        <v>1202</v>
      </c>
      <c r="E493" s="291" t="s">
        <v>1192</v>
      </c>
      <c r="F493" s="291"/>
      <c r="G493" s="162" t="s">
        <v>220</v>
      </c>
      <c r="H493" s="163">
        <v>1</v>
      </c>
      <c r="I493" s="164">
        <v>2.12</v>
      </c>
      <c r="J493" s="164">
        <v>2.12</v>
      </c>
    </row>
    <row r="494" spans="1:10" ht="25.5" x14ac:dyDescent="0.25">
      <c r="A494" s="160" t="s">
        <v>272</v>
      </c>
      <c r="B494" s="161" t="s">
        <v>1195</v>
      </c>
      <c r="C494" s="160" t="s">
        <v>14</v>
      </c>
      <c r="D494" s="160" t="s">
        <v>1196</v>
      </c>
      <c r="E494" s="291" t="s">
        <v>1192</v>
      </c>
      <c r="F494" s="291"/>
      <c r="G494" s="162" t="s">
        <v>220</v>
      </c>
      <c r="H494" s="163">
        <v>1</v>
      </c>
      <c r="I494" s="164">
        <v>0.3</v>
      </c>
      <c r="J494" s="164">
        <v>0.3</v>
      </c>
    </row>
    <row r="495" spans="1:10" ht="25.5" x14ac:dyDescent="0.25">
      <c r="A495" s="160" t="s">
        <v>272</v>
      </c>
      <c r="B495" s="161" t="s">
        <v>1203</v>
      </c>
      <c r="C495" s="160" t="s">
        <v>14</v>
      </c>
      <c r="D495" s="160" t="s">
        <v>1204</v>
      </c>
      <c r="E495" s="291" t="s">
        <v>1192</v>
      </c>
      <c r="F495" s="291"/>
      <c r="G495" s="162" t="s">
        <v>220</v>
      </c>
      <c r="H495" s="163">
        <v>1</v>
      </c>
      <c r="I495" s="164">
        <v>1.42</v>
      </c>
      <c r="J495" s="164">
        <v>1.42</v>
      </c>
    </row>
    <row r="496" spans="1:10" ht="38.25" customHeight="1" thickBot="1" x14ac:dyDescent="0.3">
      <c r="A496" s="156"/>
      <c r="B496" s="156"/>
      <c r="C496" s="156"/>
      <c r="D496" s="156"/>
      <c r="E496" s="156" t="s">
        <v>267</v>
      </c>
      <c r="F496" s="157">
        <v>0</v>
      </c>
      <c r="G496" s="156" t="s">
        <v>268</v>
      </c>
      <c r="H496" s="157">
        <v>0</v>
      </c>
      <c r="I496" s="156" t="s">
        <v>269</v>
      </c>
      <c r="J496" s="157">
        <v>0</v>
      </c>
    </row>
    <row r="497" spans="1:10" ht="25.5" customHeight="1" thickTop="1" x14ac:dyDescent="0.25">
      <c r="A497" s="159"/>
      <c r="B497" s="159"/>
      <c r="C497" s="159"/>
      <c r="D497" s="159"/>
      <c r="E497" s="159"/>
      <c r="F497" s="159"/>
      <c r="G497" s="159"/>
      <c r="H497" s="159"/>
      <c r="I497" s="159"/>
      <c r="J497" s="159"/>
    </row>
    <row r="498" spans="1:10" ht="15" customHeight="1" x14ac:dyDescent="0.25">
      <c r="A498" s="147"/>
      <c r="B498" s="148" t="s">
        <v>257</v>
      </c>
      <c r="C498" s="147" t="s">
        <v>258</v>
      </c>
      <c r="D498" s="147" t="s">
        <v>10</v>
      </c>
      <c r="E498" s="293" t="s">
        <v>259</v>
      </c>
      <c r="F498" s="293"/>
      <c r="G498" s="149" t="s">
        <v>260</v>
      </c>
      <c r="H498" s="148" t="s">
        <v>261</v>
      </c>
      <c r="I498" s="148" t="s">
        <v>262</v>
      </c>
      <c r="J498" s="148" t="s">
        <v>11</v>
      </c>
    </row>
    <row r="499" spans="1:10" ht="25.5" customHeight="1" x14ac:dyDescent="0.25">
      <c r="A499" s="135" t="s">
        <v>263</v>
      </c>
      <c r="B499" s="136" t="s">
        <v>1197</v>
      </c>
      <c r="C499" s="135" t="s">
        <v>14</v>
      </c>
      <c r="D499" s="135" t="s">
        <v>1198</v>
      </c>
      <c r="E499" s="292" t="s">
        <v>1192</v>
      </c>
      <c r="F499" s="292"/>
      <c r="G499" s="137" t="s">
        <v>220</v>
      </c>
      <c r="H499" s="150">
        <v>1</v>
      </c>
      <c r="I499" s="138">
        <v>1.29</v>
      </c>
      <c r="J499" s="138">
        <v>1.29</v>
      </c>
    </row>
    <row r="500" spans="1:10" ht="25.5" customHeight="1" x14ac:dyDescent="0.25">
      <c r="A500" s="151" t="s">
        <v>265</v>
      </c>
      <c r="B500" s="152" t="s">
        <v>1205</v>
      </c>
      <c r="C500" s="151" t="s">
        <v>14</v>
      </c>
      <c r="D500" s="151" t="s">
        <v>1206</v>
      </c>
      <c r="E500" s="294" t="s">
        <v>460</v>
      </c>
      <c r="F500" s="294"/>
      <c r="G500" s="153" t="s">
        <v>104</v>
      </c>
      <c r="H500" s="154">
        <v>6.3999999999999997E-5</v>
      </c>
      <c r="I500" s="155">
        <v>20289.27</v>
      </c>
      <c r="J500" s="155">
        <v>1.29</v>
      </c>
    </row>
    <row r="501" spans="1:10" ht="25.5" customHeight="1" thickBot="1" x14ac:dyDescent="0.3">
      <c r="A501" s="156"/>
      <c r="B501" s="156"/>
      <c r="C501" s="156"/>
      <c r="D501" s="156"/>
      <c r="E501" s="156" t="s">
        <v>267</v>
      </c>
      <c r="F501" s="157">
        <v>0</v>
      </c>
      <c r="G501" s="156" t="s">
        <v>268</v>
      </c>
      <c r="H501" s="157">
        <v>0</v>
      </c>
      <c r="I501" s="156" t="s">
        <v>269</v>
      </c>
      <c r="J501" s="157">
        <v>0</v>
      </c>
    </row>
    <row r="502" spans="1:10" ht="25.5" customHeight="1" thickTop="1" x14ac:dyDescent="0.25">
      <c r="A502" s="159"/>
      <c r="B502" s="159"/>
      <c r="C502" s="159"/>
      <c r="D502" s="159"/>
      <c r="E502" s="159"/>
      <c r="F502" s="159"/>
      <c r="G502" s="159"/>
      <c r="H502" s="159"/>
      <c r="I502" s="159"/>
      <c r="J502" s="159"/>
    </row>
    <row r="503" spans="1:10" ht="25.5" customHeight="1" x14ac:dyDescent="0.25">
      <c r="A503" s="147"/>
      <c r="B503" s="148" t="s">
        <v>257</v>
      </c>
      <c r="C503" s="147" t="s">
        <v>258</v>
      </c>
      <c r="D503" s="147" t="s">
        <v>10</v>
      </c>
      <c r="E503" s="293" t="s">
        <v>259</v>
      </c>
      <c r="F503" s="293"/>
      <c r="G503" s="149" t="s">
        <v>260</v>
      </c>
      <c r="H503" s="148" t="s">
        <v>261</v>
      </c>
      <c r="I503" s="148" t="s">
        <v>262</v>
      </c>
      <c r="J503" s="148" t="s">
        <v>11</v>
      </c>
    </row>
    <row r="504" spans="1:10" ht="25.5" customHeight="1" x14ac:dyDescent="0.25">
      <c r="A504" s="135" t="s">
        <v>263</v>
      </c>
      <c r="B504" s="136" t="s">
        <v>1195</v>
      </c>
      <c r="C504" s="135" t="s">
        <v>14</v>
      </c>
      <c r="D504" s="135" t="s">
        <v>1196</v>
      </c>
      <c r="E504" s="292" t="s">
        <v>1192</v>
      </c>
      <c r="F504" s="292"/>
      <c r="G504" s="137" t="s">
        <v>220</v>
      </c>
      <c r="H504" s="150">
        <v>1</v>
      </c>
      <c r="I504" s="138">
        <v>0.3</v>
      </c>
      <c r="J504" s="138">
        <v>0.3</v>
      </c>
    </row>
    <row r="505" spans="1:10" ht="38.25" customHeight="1" x14ac:dyDescent="0.25">
      <c r="A505" s="151" t="s">
        <v>265</v>
      </c>
      <c r="B505" s="152" t="s">
        <v>1205</v>
      </c>
      <c r="C505" s="151" t="s">
        <v>14</v>
      </c>
      <c r="D505" s="151" t="s">
        <v>1206</v>
      </c>
      <c r="E505" s="294" t="s">
        <v>460</v>
      </c>
      <c r="F505" s="294"/>
      <c r="G505" s="153" t="s">
        <v>104</v>
      </c>
      <c r="H505" s="154">
        <v>1.4800000000000001E-5</v>
      </c>
      <c r="I505" s="155">
        <v>20289.27</v>
      </c>
      <c r="J505" s="155">
        <v>0.3</v>
      </c>
    </row>
    <row r="506" spans="1:10" ht="25.5" customHeight="1" thickBot="1" x14ac:dyDescent="0.3">
      <c r="A506" s="156"/>
      <c r="B506" s="156"/>
      <c r="C506" s="156"/>
      <c r="D506" s="156"/>
      <c r="E506" s="156" t="s">
        <v>267</v>
      </c>
      <c r="F506" s="157">
        <v>0</v>
      </c>
      <c r="G506" s="156" t="s">
        <v>268</v>
      </c>
      <c r="H506" s="157">
        <v>0</v>
      </c>
      <c r="I506" s="156" t="s">
        <v>269</v>
      </c>
      <c r="J506" s="157">
        <v>0</v>
      </c>
    </row>
    <row r="507" spans="1:10" ht="25.5" customHeight="1" thickTop="1" x14ac:dyDescent="0.25">
      <c r="A507" s="159"/>
      <c r="B507" s="159"/>
      <c r="C507" s="159"/>
      <c r="D507" s="159"/>
      <c r="E507" s="159"/>
      <c r="F507" s="159"/>
      <c r="G507" s="159"/>
      <c r="H507" s="159"/>
      <c r="I507" s="159"/>
      <c r="J507" s="159"/>
    </row>
    <row r="508" spans="1:10" ht="25.5" customHeight="1" x14ac:dyDescent="0.25">
      <c r="A508" s="147"/>
      <c r="B508" s="148" t="s">
        <v>257</v>
      </c>
      <c r="C508" s="147" t="s">
        <v>258</v>
      </c>
      <c r="D508" s="147" t="s">
        <v>10</v>
      </c>
      <c r="E508" s="293" t="s">
        <v>259</v>
      </c>
      <c r="F508" s="293"/>
      <c r="G508" s="149" t="s">
        <v>260</v>
      </c>
      <c r="H508" s="148" t="s">
        <v>261</v>
      </c>
      <c r="I508" s="148" t="s">
        <v>262</v>
      </c>
      <c r="J508" s="148" t="s">
        <v>11</v>
      </c>
    </row>
    <row r="509" spans="1:10" ht="25.5" customHeight="1" x14ac:dyDescent="0.25">
      <c r="A509" s="135" t="s">
        <v>263</v>
      </c>
      <c r="B509" s="136" t="s">
        <v>1203</v>
      </c>
      <c r="C509" s="135" t="s">
        <v>14</v>
      </c>
      <c r="D509" s="135" t="s">
        <v>1204</v>
      </c>
      <c r="E509" s="292" t="s">
        <v>1192</v>
      </c>
      <c r="F509" s="292"/>
      <c r="G509" s="137" t="s">
        <v>220</v>
      </c>
      <c r="H509" s="150">
        <v>1</v>
      </c>
      <c r="I509" s="138">
        <v>1.42</v>
      </c>
      <c r="J509" s="138">
        <v>1.42</v>
      </c>
    </row>
    <row r="510" spans="1:10" ht="15.75" customHeight="1" x14ac:dyDescent="0.25">
      <c r="A510" s="151" t="s">
        <v>265</v>
      </c>
      <c r="B510" s="152" t="s">
        <v>1205</v>
      </c>
      <c r="C510" s="151" t="s">
        <v>14</v>
      </c>
      <c r="D510" s="151" t="s">
        <v>1206</v>
      </c>
      <c r="E510" s="294" t="s">
        <v>460</v>
      </c>
      <c r="F510" s="294"/>
      <c r="G510" s="153" t="s">
        <v>104</v>
      </c>
      <c r="H510" s="154">
        <v>6.9999999999999994E-5</v>
      </c>
      <c r="I510" s="155">
        <v>20289.27</v>
      </c>
      <c r="J510" s="155">
        <v>1.42</v>
      </c>
    </row>
    <row r="511" spans="1:10" ht="15.75" thickBot="1" x14ac:dyDescent="0.3">
      <c r="A511" s="156"/>
      <c r="B511" s="156"/>
      <c r="C511" s="156"/>
      <c r="D511" s="156"/>
      <c r="E511" s="156" t="s">
        <v>267</v>
      </c>
      <c r="F511" s="157">
        <v>0</v>
      </c>
      <c r="G511" s="156" t="s">
        <v>268</v>
      </c>
      <c r="H511" s="157">
        <v>0</v>
      </c>
      <c r="I511" s="156" t="s">
        <v>269</v>
      </c>
      <c r="J511" s="157">
        <v>0</v>
      </c>
    </row>
    <row r="512" spans="1:10" ht="15.75" thickTop="1" x14ac:dyDescent="0.25">
      <c r="A512" s="159"/>
      <c r="B512" s="159"/>
      <c r="C512" s="159"/>
      <c r="D512" s="159"/>
      <c r="E512" s="159"/>
      <c r="F512" s="159"/>
      <c r="G512" s="159"/>
      <c r="H512" s="159"/>
      <c r="I512" s="159"/>
      <c r="J512" s="159"/>
    </row>
    <row r="513" spans="1:10" ht="25.5" customHeight="1" x14ac:dyDescent="0.25">
      <c r="A513" s="147"/>
      <c r="B513" s="148" t="s">
        <v>257</v>
      </c>
      <c r="C513" s="147" t="s">
        <v>258</v>
      </c>
      <c r="D513" s="147" t="s">
        <v>10</v>
      </c>
      <c r="E513" s="293" t="s">
        <v>259</v>
      </c>
      <c r="F513" s="293"/>
      <c r="G513" s="149" t="s">
        <v>260</v>
      </c>
      <c r="H513" s="148" t="s">
        <v>261</v>
      </c>
      <c r="I513" s="148" t="s">
        <v>262</v>
      </c>
      <c r="J513" s="148" t="s">
        <v>11</v>
      </c>
    </row>
    <row r="514" spans="1:10" ht="38.25" customHeight="1" x14ac:dyDescent="0.25">
      <c r="A514" s="135" t="s">
        <v>263</v>
      </c>
      <c r="B514" s="136" t="s">
        <v>1201</v>
      </c>
      <c r="C514" s="135" t="s">
        <v>14</v>
      </c>
      <c r="D514" s="135" t="s">
        <v>1202</v>
      </c>
      <c r="E514" s="292" t="s">
        <v>1192</v>
      </c>
      <c r="F514" s="292"/>
      <c r="G514" s="137" t="s">
        <v>220</v>
      </c>
      <c r="H514" s="150">
        <v>1</v>
      </c>
      <c r="I514" s="138">
        <v>2.12</v>
      </c>
      <c r="J514" s="138">
        <v>2.12</v>
      </c>
    </row>
    <row r="515" spans="1:10" ht="25.5" customHeight="1" x14ac:dyDescent="0.25">
      <c r="A515" s="151" t="s">
        <v>265</v>
      </c>
      <c r="B515" s="152" t="s">
        <v>422</v>
      </c>
      <c r="C515" s="151" t="s">
        <v>14</v>
      </c>
      <c r="D515" s="151" t="s">
        <v>423</v>
      </c>
      <c r="E515" s="294" t="s">
        <v>498</v>
      </c>
      <c r="F515" s="294"/>
      <c r="G515" s="153" t="s">
        <v>780</v>
      </c>
      <c r="H515" s="154">
        <v>2.5</v>
      </c>
      <c r="I515" s="155">
        <v>0.85</v>
      </c>
      <c r="J515" s="155">
        <v>2.12</v>
      </c>
    </row>
    <row r="516" spans="1:10" ht="25.5" customHeight="1" thickBot="1" x14ac:dyDescent="0.3">
      <c r="A516" s="156"/>
      <c r="B516" s="156"/>
      <c r="C516" s="156"/>
      <c r="D516" s="156"/>
      <c r="E516" s="156" t="s">
        <v>267</v>
      </c>
      <c r="F516" s="157">
        <v>0</v>
      </c>
      <c r="G516" s="156" t="s">
        <v>268</v>
      </c>
      <c r="H516" s="157">
        <v>0</v>
      </c>
      <c r="I516" s="156" t="s">
        <v>269</v>
      </c>
      <c r="J516" s="157">
        <v>0</v>
      </c>
    </row>
    <row r="517" spans="1:10" ht="25.5" customHeight="1" thickTop="1" x14ac:dyDescent="0.25">
      <c r="A517" s="159"/>
      <c r="B517" s="159"/>
      <c r="C517" s="159"/>
      <c r="D517" s="159"/>
      <c r="E517" s="159"/>
      <c r="F517" s="159"/>
      <c r="G517" s="159"/>
      <c r="H517" s="159"/>
      <c r="I517" s="159"/>
      <c r="J517" s="159"/>
    </row>
    <row r="518" spans="1:10" ht="25.5" customHeight="1" x14ac:dyDescent="0.25">
      <c r="A518" s="147"/>
      <c r="B518" s="148" t="s">
        <v>257</v>
      </c>
      <c r="C518" s="147" t="s">
        <v>258</v>
      </c>
      <c r="D518" s="147" t="s">
        <v>10</v>
      </c>
      <c r="E518" s="293" t="s">
        <v>259</v>
      </c>
      <c r="F518" s="293"/>
      <c r="G518" s="149" t="s">
        <v>260</v>
      </c>
      <c r="H518" s="148" t="s">
        <v>261</v>
      </c>
      <c r="I518" s="148" t="s">
        <v>262</v>
      </c>
      <c r="J518" s="148" t="s">
        <v>11</v>
      </c>
    </row>
    <row r="519" spans="1:10" ht="25.5" customHeight="1" x14ac:dyDescent="0.25">
      <c r="A519" s="135" t="s">
        <v>263</v>
      </c>
      <c r="B519" s="136" t="s">
        <v>1155</v>
      </c>
      <c r="C519" s="135" t="s">
        <v>14</v>
      </c>
      <c r="D519" s="135" t="s">
        <v>1156</v>
      </c>
      <c r="E519" s="292" t="s">
        <v>789</v>
      </c>
      <c r="F519" s="292"/>
      <c r="G519" s="137" t="s">
        <v>220</v>
      </c>
      <c r="H519" s="150">
        <v>1</v>
      </c>
      <c r="I519" s="138">
        <v>31.52</v>
      </c>
      <c r="J519" s="138">
        <v>31.52</v>
      </c>
    </row>
    <row r="520" spans="1:10" ht="25.5" customHeight="1" x14ac:dyDescent="0.25">
      <c r="A520" s="160" t="s">
        <v>272</v>
      </c>
      <c r="B520" s="161" t="s">
        <v>1207</v>
      </c>
      <c r="C520" s="160" t="s">
        <v>14</v>
      </c>
      <c r="D520" s="160" t="s">
        <v>1208</v>
      </c>
      <c r="E520" s="291" t="s">
        <v>789</v>
      </c>
      <c r="F520" s="291"/>
      <c r="G520" s="162" t="s">
        <v>220</v>
      </c>
      <c r="H520" s="163">
        <v>1</v>
      </c>
      <c r="I520" s="164">
        <v>0.25</v>
      </c>
      <c r="J520" s="164">
        <v>0.25</v>
      </c>
    </row>
    <row r="521" spans="1:10" ht="25.5" customHeight="1" x14ac:dyDescent="0.25">
      <c r="A521" s="151" t="s">
        <v>265</v>
      </c>
      <c r="B521" s="152" t="s">
        <v>284</v>
      </c>
      <c r="C521" s="151" t="s">
        <v>14</v>
      </c>
      <c r="D521" s="151" t="s">
        <v>285</v>
      </c>
      <c r="E521" s="294" t="s">
        <v>279</v>
      </c>
      <c r="F521" s="294"/>
      <c r="G521" s="153" t="s">
        <v>220</v>
      </c>
      <c r="H521" s="154">
        <v>1</v>
      </c>
      <c r="I521" s="155">
        <v>0.08</v>
      </c>
      <c r="J521" s="155">
        <v>0.08</v>
      </c>
    </row>
    <row r="522" spans="1:10" ht="25.5" customHeight="1" x14ac:dyDescent="0.25">
      <c r="A522" s="151" t="s">
        <v>265</v>
      </c>
      <c r="B522" s="152" t="s">
        <v>1209</v>
      </c>
      <c r="C522" s="151" t="s">
        <v>14</v>
      </c>
      <c r="D522" s="151" t="s">
        <v>1210</v>
      </c>
      <c r="E522" s="294" t="s">
        <v>280</v>
      </c>
      <c r="F522" s="294"/>
      <c r="G522" s="153" t="s">
        <v>220</v>
      </c>
      <c r="H522" s="154">
        <v>1</v>
      </c>
      <c r="I522" s="155">
        <v>21.99</v>
      </c>
      <c r="J522" s="155">
        <v>21.99</v>
      </c>
    </row>
    <row r="523" spans="1:10" ht="38.25" customHeight="1" x14ac:dyDescent="0.25">
      <c r="A523" s="151" t="s">
        <v>265</v>
      </c>
      <c r="B523" s="152" t="s">
        <v>281</v>
      </c>
      <c r="C523" s="151" t="s">
        <v>14</v>
      </c>
      <c r="D523" s="151" t="s">
        <v>282</v>
      </c>
      <c r="E523" s="294" t="s">
        <v>279</v>
      </c>
      <c r="F523" s="294"/>
      <c r="G523" s="153" t="s">
        <v>220</v>
      </c>
      <c r="H523" s="154">
        <v>1</v>
      </c>
      <c r="I523" s="155">
        <v>1.43</v>
      </c>
      <c r="J523" s="155">
        <v>1.43</v>
      </c>
    </row>
    <row r="524" spans="1:10" ht="25.5" customHeight="1" x14ac:dyDescent="0.25">
      <c r="A524" s="151" t="s">
        <v>265</v>
      </c>
      <c r="B524" s="152" t="s">
        <v>293</v>
      </c>
      <c r="C524" s="151" t="s">
        <v>14</v>
      </c>
      <c r="D524" s="151" t="s">
        <v>294</v>
      </c>
      <c r="E524" s="294" t="s">
        <v>279</v>
      </c>
      <c r="F524" s="294"/>
      <c r="G524" s="153" t="s">
        <v>220</v>
      </c>
      <c r="H524" s="154">
        <v>1</v>
      </c>
      <c r="I524" s="155">
        <v>0.92</v>
      </c>
      <c r="J524" s="155">
        <v>0.92</v>
      </c>
    </row>
    <row r="525" spans="1:10" ht="25.5" customHeight="1" x14ac:dyDescent="0.25">
      <c r="A525" s="151" t="s">
        <v>265</v>
      </c>
      <c r="B525" s="152" t="s">
        <v>291</v>
      </c>
      <c r="C525" s="151" t="s">
        <v>14</v>
      </c>
      <c r="D525" s="151" t="s">
        <v>292</v>
      </c>
      <c r="E525" s="294" t="s">
        <v>279</v>
      </c>
      <c r="F525" s="294"/>
      <c r="G525" s="153" t="s">
        <v>220</v>
      </c>
      <c r="H525" s="154">
        <v>1</v>
      </c>
      <c r="I525" s="155">
        <v>4.76</v>
      </c>
      <c r="J525" s="155">
        <v>4.76</v>
      </c>
    </row>
    <row r="526" spans="1:10" ht="25.5" customHeight="1" x14ac:dyDescent="0.25">
      <c r="A526" s="151" t="s">
        <v>265</v>
      </c>
      <c r="B526" s="152" t="s">
        <v>408</v>
      </c>
      <c r="C526" s="151" t="s">
        <v>14</v>
      </c>
      <c r="D526" s="151" t="s">
        <v>409</v>
      </c>
      <c r="E526" s="294" t="s">
        <v>279</v>
      </c>
      <c r="F526" s="294"/>
      <c r="G526" s="153" t="s">
        <v>220</v>
      </c>
      <c r="H526" s="154">
        <v>1</v>
      </c>
      <c r="I526" s="155">
        <v>0.78</v>
      </c>
      <c r="J526" s="155">
        <v>0.78</v>
      </c>
    </row>
    <row r="527" spans="1:10" ht="25.5" customHeight="1" x14ac:dyDescent="0.25">
      <c r="A527" s="151" t="s">
        <v>265</v>
      </c>
      <c r="B527" s="152" t="s">
        <v>399</v>
      </c>
      <c r="C527" s="151" t="s">
        <v>14</v>
      </c>
      <c r="D527" s="151" t="s">
        <v>400</v>
      </c>
      <c r="E527" s="294" t="s">
        <v>279</v>
      </c>
      <c r="F527" s="294"/>
      <c r="G527" s="153" t="s">
        <v>220</v>
      </c>
      <c r="H527" s="154">
        <v>1</v>
      </c>
      <c r="I527" s="155">
        <v>1.31</v>
      </c>
      <c r="J527" s="155">
        <v>1.31</v>
      </c>
    </row>
    <row r="528" spans="1:10" ht="25.5" customHeight="1" thickBot="1" x14ac:dyDescent="0.3">
      <c r="A528" s="156"/>
      <c r="B528" s="156"/>
      <c r="C528" s="156"/>
      <c r="D528" s="156"/>
      <c r="E528" s="156" t="s">
        <v>267</v>
      </c>
      <c r="F528" s="157">
        <v>22.24</v>
      </c>
      <c r="G528" s="156" t="s">
        <v>268</v>
      </c>
      <c r="H528" s="157">
        <v>0</v>
      </c>
      <c r="I528" s="156" t="s">
        <v>269</v>
      </c>
      <c r="J528" s="157">
        <v>22.24</v>
      </c>
    </row>
    <row r="529" spans="1:10" ht="15" customHeight="1" thickTop="1" x14ac:dyDescent="0.25">
      <c r="A529" s="159"/>
      <c r="B529" s="159"/>
      <c r="C529" s="159"/>
      <c r="D529" s="159"/>
      <c r="E529" s="159"/>
      <c r="F529" s="159"/>
      <c r="G529" s="159"/>
      <c r="H529" s="159"/>
      <c r="I529" s="159"/>
      <c r="J529" s="159"/>
    </row>
    <row r="530" spans="1:10" ht="25.5" customHeight="1" x14ac:dyDescent="0.25">
      <c r="A530" s="147"/>
      <c r="B530" s="148" t="s">
        <v>257</v>
      </c>
      <c r="C530" s="147" t="s">
        <v>258</v>
      </c>
      <c r="D530" s="147" t="s">
        <v>10</v>
      </c>
      <c r="E530" s="293" t="s">
        <v>259</v>
      </c>
      <c r="F530" s="293"/>
      <c r="G530" s="149" t="s">
        <v>260</v>
      </c>
      <c r="H530" s="148" t="s">
        <v>261</v>
      </c>
      <c r="I530" s="148" t="s">
        <v>262</v>
      </c>
      <c r="J530" s="148" t="s">
        <v>11</v>
      </c>
    </row>
    <row r="531" spans="1:10" ht="38.25" x14ac:dyDescent="0.25">
      <c r="A531" s="135" t="s">
        <v>263</v>
      </c>
      <c r="B531" s="136" t="s">
        <v>1110</v>
      </c>
      <c r="C531" s="135" t="s">
        <v>14</v>
      </c>
      <c r="D531" s="135" t="s">
        <v>1111</v>
      </c>
      <c r="E531" s="292" t="s">
        <v>1087</v>
      </c>
      <c r="F531" s="292"/>
      <c r="G531" s="137" t="s">
        <v>296</v>
      </c>
      <c r="H531" s="150">
        <v>1</v>
      </c>
      <c r="I531" s="138">
        <v>91.24</v>
      </c>
      <c r="J531" s="138">
        <v>91.24</v>
      </c>
    </row>
    <row r="532" spans="1:10" ht="25.5" x14ac:dyDescent="0.25">
      <c r="A532" s="160" t="s">
        <v>272</v>
      </c>
      <c r="B532" s="161" t="s">
        <v>1211</v>
      </c>
      <c r="C532" s="160" t="s">
        <v>14</v>
      </c>
      <c r="D532" s="160" t="s">
        <v>1212</v>
      </c>
      <c r="E532" s="291" t="s">
        <v>789</v>
      </c>
      <c r="F532" s="291"/>
      <c r="G532" s="162" t="s">
        <v>220</v>
      </c>
      <c r="H532" s="163">
        <v>1</v>
      </c>
      <c r="I532" s="164">
        <v>35.869999999999997</v>
      </c>
      <c r="J532" s="164">
        <v>35.869999999999997</v>
      </c>
    </row>
    <row r="533" spans="1:10" ht="38.25" customHeight="1" x14ac:dyDescent="0.25">
      <c r="A533" s="160" t="s">
        <v>272</v>
      </c>
      <c r="B533" s="161" t="s">
        <v>1213</v>
      </c>
      <c r="C533" s="160" t="s">
        <v>14</v>
      </c>
      <c r="D533" s="160" t="s">
        <v>1214</v>
      </c>
      <c r="E533" s="291" t="s">
        <v>1192</v>
      </c>
      <c r="F533" s="291"/>
      <c r="G533" s="162" t="s">
        <v>220</v>
      </c>
      <c r="H533" s="163">
        <v>1</v>
      </c>
      <c r="I533" s="164">
        <v>5.28</v>
      </c>
      <c r="J533" s="164">
        <v>5.28</v>
      </c>
    </row>
    <row r="534" spans="1:10" ht="25.5" customHeight="1" x14ac:dyDescent="0.25">
      <c r="A534" s="160" t="s">
        <v>272</v>
      </c>
      <c r="B534" s="161" t="s">
        <v>1215</v>
      </c>
      <c r="C534" s="160" t="s">
        <v>14</v>
      </c>
      <c r="D534" s="160" t="s">
        <v>1216</v>
      </c>
      <c r="E534" s="291" t="s">
        <v>1192</v>
      </c>
      <c r="F534" s="291"/>
      <c r="G534" s="162" t="s">
        <v>220</v>
      </c>
      <c r="H534" s="163">
        <v>1</v>
      </c>
      <c r="I534" s="164">
        <v>13.07</v>
      </c>
      <c r="J534" s="164">
        <v>13.07</v>
      </c>
    </row>
    <row r="535" spans="1:10" ht="25.5" customHeight="1" x14ac:dyDescent="0.25">
      <c r="A535" s="160" t="s">
        <v>272</v>
      </c>
      <c r="B535" s="161" t="s">
        <v>1217</v>
      </c>
      <c r="C535" s="160" t="s">
        <v>14</v>
      </c>
      <c r="D535" s="160" t="s">
        <v>1218</v>
      </c>
      <c r="E535" s="291" t="s">
        <v>1192</v>
      </c>
      <c r="F535" s="291"/>
      <c r="G535" s="162" t="s">
        <v>220</v>
      </c>
      <c r="H535" s="163">
        <v>1</v>
      </c>
      <c r="I535" s="164">
        <v>37.020000000000003</v>
      </c>
      <c r="J535" s="164">
        <v>37.020000000000003</v>
      </c>
    </row>
    <row r="536" spans="1:10" ht="25.5" customHeight="1" thickBot="1" x14ac:dyDescent="0.3">
      <c r="A536" s="156"/>
      <c r="B536" s="156"/>
      <c r="C536" s="156"/>
      <c r="D536" s="156"/>
      <c r="E536" s="156" t="s">
        <v>267</v>
      </c>
      <c r="F536" s="157">
        <v>27.78</v>
      </c>
      <c r="G536" s="156" t="s">
        <v>268</v>
      </c>
      <c r="H536" s="157">
        <v>0</v>
      </c>
      <c r="I536" s="156" t="s">
        <v>269</v>
      </c>
      <c r="J536" s="157">
        <v>27.78</v>
      </c>
    </row>
    <row r="537" spans="1:10" ht="15.75" thickTop="1" x14ac:dyDescent="0.25">
      <c r="A537" s="159"/>
      <c r="B537" s="159"/>
      <c r="C537" s="159"/>
      <c r="D537" s="159"/>
      <c r="E537" s="159"/>
      <c r="F537" s="159"/>
      <c r="G537" s="159"/>
      <c r="H537" s="159"/>
      <c r="I537" s="159"/>
      <c r="J537" s="159"/>
    </row>
    <row r="538" spans="1:10" x14ac:dyDescent="0.25">
      <c r="A538" s="147"/>
      <c r="B538" s="148" t="s">
        <v>257</v>
      </c>
      <c r="C538" s="147" t="s">
        <v>258</v>
      </c>
      <c r="D538" s="147" t="s">
        <v>10</v>
      </c>
      <c r="E538" s="293" t="s">
        <v>259</v>
      </c>
      <c r="F538" s="293"/>
      <c r="G538" s="149" t="s">
        <v>260</v>
      </c>
      <c r="H538" s="148" t="s">
        <v>261</v>
      </c>
      <c r="I538" s="148" t="s">
        <v>262</v>
      </c>
      <c r="J538" s="148" t="s">
        <v>11</v>
      </c>
    </row>
    <row r="539" spans="1:10" ht="38.25" x14ac:dyDescent="0.25">
      <c r="A539" s="135" t="s">
        <v>263</v>
      </c>
      <c r="B539" s="136" t="s">
        <v>1112</v>
      </c>
      <c r="C539" s="135" t="s">
        <v>14</v>
      </c>
      <c r="D539" s="135" t="s">
        <v>1113</v>
      </c>
      <c r="E539" s="292" t="s">
        <v>1087</v>
      </c>
      <c r="F539" s="292"/>
      <c r="G539" s="137" t="s">
        <v>295</v>
      </c>
      <c r="H539" s="150">
        <v>1</v>
      </c>
      <c r="I539" s="138">
        <v>328.89</v>
      </c>
      <c r="J539" s="138">
        <v>328.89</v>
      </c>
    </row>
    <row r="540" spans="1:10" ht="15.75" customHeight="1" x14ac:dyDescent="0.25">
      <c r="A540" s="160" t="s">
        <v>272</v>
      </c>
      <c r="B540" s="161" t="s">
        <v>1211</v>
      </c>
      <c r="C540" s="160" t="s">
        <v>14</v>
      </c>
      <c r="D540" s="160" t="s">
        <v>1212</v>
      </c>
      <c r="E540" s="291" t="s">
        <v>789</v>
      </c>
      <c r="F540" s="291"/>
      <c r="G540" s="162" t="s">
        <v>220</v>
      </c>
      <c r="H540" s="163">
        <v>1</v>
      </c>
      <c r="I540" s="164">
        <v>35.869999999999997</v>
      </c>
      <c r="J540" s="164">
        <v>35.869999999999997</v>
      </c>
    </row>
    <row r="541" spans="1:10" ht="15" customHeight="1" x14ac:dyDescent="0.25">
      <c r="A541" s="160" t="s">
        <v>272</v>
      </c>
      <c r="B541" s="161" t="s">
        <v>1215</v>
      </c>
      <c r="C541" s="160" t="s">
        <v>14</v>
      </c>
      <c r="D541" s="160" t="s">
        <v>1216</v>
      </c>
      <c r="E541" s="291" t="s">
        <v>1192</v>
      </c>
      <c r="F541" s="291"/>
      <c r="G541" s="162" t="s">
        <v>220</v>
      </c>
      <c r="H541" s="163">
        <v>1</v>
      </c>
      <c r="I541" s="164">
        <v>13.07</v>
      </c>
      <c r="J541" s="164">
        <v>13.07</v>
      </c>
    </row>
    <row r="542" spans="1:10" ht="25.5" customHeight="1" x14ac:dyDescent="0.25">
      <c r="A542" s="160" t="s">
        <v>272</v>
      </c>
      <c r="B542" s="161" t="s">
        <v>1213</v>
      </c>
      <c r="C542" s="160" t="s">
        <v>14</v>
      </c>
      <c r="D542" s="160" t="s">
        <v>1214</v>
      </c>
      <c r="E542" s="291" t="s">
        <v>1192</v>
      </c>
      <c r="F542" s="291"/>
      <c r="G542" s="162" t="s">
        <v>220</v>
      </c>
      <c r="H542" s="163">
        <v>1</v>
      </c>
      <c r="I542" s="164">
        <v>5.28</v>
      </c>
      <c r="J542" s="164">
        <v>5.28</v>
      </c>
    </row>
    <row r="543" spans="1:10" ht="15" customHeight="1" x14ac:dyDescent="0.25">
      <c r="A543" s="160" t="s">
        <v>272</v>
      </c>
      <c r="B543" s="161" t="s">
        <v>1219</v>
      </c>
      <c r="C543" s="160" t="s">
        <v>14</v>
      </c>
      <c r="D543" s="160" t="s">
        <v>1220</v>
      </c>
      <c r="E543" s="291" t="s">
        <v>1192</v>
      </c>
      <c r="F543" s="291"/>
      <c r="G543" s="162" t="s">
        <v>220</v>
      </c>
      <c r="H543" s="163">
        <v>1</v>
      </c>
      <c r="I543" s="164">
        <v>174.16</v>
      </c>
      <c r="J543" s="164">
        <v>174.16</v>
      </c>
    </row>
    <row r="544" spans="1:10" ht="25.5" customHeight="1" x14ac:dyDescent="0.25">
      <c r="A544" s="160" t="s">
        <v>272</v>
      </c>
      <c r="B544" s="161" t="s">
        <v>1221</v>
      </c>
      <c r="C544" s="160" t="s">
        <v>14</v>
      </c>
      <c r="D544" s="160" t="s">
        <v>1222</v>
      </c>
      <c r="E544" s="291" t="s">
        <v>1192</v>
      </c>
      <c r="F544" s="291"/>
      <c r="G544" s="162" t="s">
        <v>220</v>
      </c>
      <c r="H544" s="163">
        <v>1</v>
      </c>
      <c r="I544" s="164">
        <v>63.49</v>
      </c>
      <c r="J544" s="164">
        <v>63.49</v>
      </c>
    </row>
    <row r="545" spans="1:10" ht="25.5" customHeight="1" x14ac:dyDescent="0.25">
      <c r="A545" s="160" t="s">
        <v>272</v>
      </c>
      <c r="B545" s="161" t="s">
        <v>1217</v>
      </c>
      <c r="C545" s="160" t="s">
        <v>14</v>
      </c>
      <c r="D545" s="160" t="s">
        <v>1218</v>
      </c>
      <c r="E545" s="291" t="s">
        <v>1192</v>
      </c>
      <c r="F545" s="291"/>
      <c r="G545" s="162" t="s">
        <v>220</v>
      </c>
      <c r="H545" s="163">
        <v>1</v>
      </c>
      <c r="I545" s="164">
        <v>37.020000000000003</v>
      </c>
      <c r="J545" s="164">
        <v>37.020000000000003</v>
      </c>
    </row>
    <row r="546" spans="1:10" ht="15.75" thickBot="1" x14ac:dyDescent="0.3">
      <c r="A546" s="156"/>
      <c r="B546" s="156"/>
      <c r="C546" s="156"/>
      <c r="D546" s="156"/>
      <c r="E546" s="156" t="s">
        <v>267</v>
      </c>
      <c r="F546" s="157">
        <v>27.78</v>
      </c>
      <c r="G546" s="156" t="s">
        <v>268</v>
      </c>
      <c r="H546" s="157">
        <v>0</v>
      </c>
      <c r="I546" s="156" t="s">
        <v>269</v>
      </c>
      <c r="J546" s="157">
        <v>27.78</v>
      </c>
    </row>
    <row r="547" spans="1:10" ht="38.25" customHeight="1" thickTop="1" x14ac:dyDescent="0.25">
      <c r="A547" s="159"/>
      <c r="B547" s="159"/>
      <c r="C547" s="159"/>
      <c r="D547" s="159"/>
      <c r="E547" s="159"/>
      <c r="F547" s="159"/>
      <c r="G547" s="159"/>
      <c r="H547" s="159"/>
      <c r="I547" s="159"/>
      <c r="J547" s="159"/>
    </row>
    <row r="548" spans="1:10" ht="25.5" customHeight="1" x14ac:dyDescent="0.25">
      <c r="A548" s="147"/>
      <c r="B548" s="148" t="s">
        <v>257</v>
      </c>
      <c r="C548" s="147" t="s">
        <v>258</v>
      </c>
      <c r="D548" s="147" t="s">
        <v>10</v>
      </c>
      <c r="E548" s="293" t="s">
        <v>259</v>
      </c>
      <c r="F548" s="293"/>
      <c r="G548" s="149" t="s">
        <v>260</v>
      </c>
      <c r="H548" s="148" t="s">
        <v>261</v>
      </c>
      <c r="I548" s="148" t="s">
        <v>262</v>
      </c>
      <c r="J548" s="148" t="s">
        <v>11</v>
      </c>
    </row>
    <row r="549" spans="1:10" ht="25.5" customHeight="1" x14ac:dyDescent="0.25">
      <c r="A549" s="135" t="s">
        <v>263</v>
      </c>
      <c r="B549" s="136" t="s">
        <v>1217</v>
      </c>
      <c r="C549" s="135" t="s">
        <v>14</v>
      </c>
      <c r="D549" s="135" t="s">
        <v>1218</v>
      </c>
      <c r="E549" s="292" t="s">
        <v>1192</v>
      </c>
      <c r="F549" s="292"/>
      <c r="G549" s="137" t="s">
        <v>220</v>
      </c>
      <c r="H549" s="150">
        <v>1</v>
      </c>
      <c r="I549" s="138">
        <v>37.020000000000003</v>
      </c>
      <c r="J549" s="138">
        <v>37.020000000000003</v>
      </c>
    </row>
    <row r="550" spans="1:10" ht="25.5" customHeight="1" x14ac:dyDescent="0.25">
      <c r="A550" s="151" t="s">
        <v>265</v>
      </c>
      <c r="B550" s="152" t="s">
        <v>1223</v>
      </c>
      <c r="C550" s="151" t="s">
        <v>14</v>
      </c>
      <c r="D550" s="151" t="s">
        <v>1224</v>
      </c>
      <c r="E550" s="294" t="s">
        <v>460</v>
      </c>
      <c r="F550" s="294"/>
      <c r="G550" s="153" t="s">
        <v>104</v>
      </c>
      <c r="H550" s="154">
        <v>6.0300000000000002E-5</v>
      </c>
      <c r="I550" s="155">
        <v>212321.67</v>
      </c>
      <c r="J550" s="155">
        <v>12.8</v>
      </c>
    </row>
    <row r="551" spans="1:10" ht="15" customHeight="1" x14ac:dyDescent="0.25">
      <c r="A551" s="151" t="s">
        <v>265</v>
      </c>
      <c r="B551" s="152" t="s">
        <v>1225</v>
      </c>
      <c r="C551" s="151" t="s">
        <v>14</v>
      </c>
      <c r="D551" s="151" t="s">
        <v>1226</v>
      </c>
      <c r="E551" s="294" t="s">
        <v>460</v>
      </c>
      <c r="F551" s="294"/>
      <c r="G551" s="153" t="s">
        <v>104</v>
      </c>
      <c r="H551" s="154">
        <v>3.4199999999999998E-5</v>
      </c>
      <c r="I551" s="155">
        <v>708321.63</v>
      </c>
      <c r="J551" s="155">
        <v>24.22</v>
      </c>
    </row>
    <row r="552" spans="1:10" ht="25.5" customHeight="1" thickBot="1" x14ac:dyDescent="0.3">
      <c r="A552" s="156"/>
      <c r="B552" s="156"/>
      <c r="C552" s="156"/>
      <c r="D552" s="156"/>
      <c r="E552" s="156" t="s">
        <v>267</v>
      </c>
      <c r="F552" s="157">
        <v>0</v>
      </c>
      <c r="G552" s="156" t="s">
        <v>268</v>
      </c>
      <c r="H552" s="157">
        <v>0</v>
      </c>
      <c r="I552" s="156" t="s">
        <v>269</v>
      </c>
      <c r="J552" s="157">
        <v>0</v>
      </c>
    </row>
    <row r="553" spans="1:10" ht="15" customHeight="1" thickTop="1" x14ac:dyDescent="0.25">
      <c r="A553" s="159"/>
      <c r="B553" s="159"/>
      <c r="C553" s="159"/>
      <c r="D553" s="159"/>
      <c r="E553" s="159"/>
      <c r="F553" s="159"/>
      <c r="G553" s="159"/>
      <c r="H553" s="159"/>
      <c r="I553" s="159"/>
      <c r="J553" s="159"/>
    </row>
    <row r="554" spans="1:10" ht="25.5" customHeight="1" x14ac:dyDescent="0.25">
      <c r="A554" s="147"/>
      <c r="B554" s="148" t="s">
        <v>257</v>
      </c>
      <c r="C554" s="147" t="s">
        <v>258</v>
      </c>
      <c r="D554" s="147" t="s">
        <v>10</v>
      </c>
      <c r="E554" s="293" t="s">
        <v>259</v>
      </c>
      <c r="F554" s="293"/>
      <c r="G554" s="149" t="s">
        <v>260</v>
      </c>
      <c r="H554" s="148" t="s">
        <v>261</v>
      </c>
      <c r="I554" s="148" t="s">
        <v>262</v>
      </c>
      <c r="J554" s="148" t="s">
        <v>11</v>
      </c>
    </row>
    <row r="555" spans="1:10" ht="38.25" x14ac:dyDescent="0.25">
      <c r="A555" s="135" t="s">
        <v>263</v>
      </c>
      <c r="B555" s="136" t="s">
        <v>1213</v>
      </c>
      <c r="C555" s="135" t="s">
        <v>14</v>
      </c>
      <c r="D555" s="135" t="s">
        <v>1214</v>
      </c>
      <c r="E555" s="292" t="s">
        <v>1192</v>
      </c>
      <c r="F555" s="292"/>
      <c r="G555" s="137" t="s">
        <v>220</v>
      </c>
      <c r="H555" s="150">
        <v>1</v>
      </c>
      <c r="I555" s="138">
        <v>5.28</v>
      </c>
      <c r="J555" s="138">
        <v>5.28</v>
      </c>
    </row>
    <row r="556" spans="1:10" ht="38.25" customHeight="1" x14ac:dyDescent="0.25">
      <c r="A556" s="151" t="s">
        <v>265</v>
      </c>
      <c r="B556" s="152" t="s">
        <v>1223</v>
      </c>
      <c r="C556" s="151" t="s">
        <v>14</v>
      </c>
      <c r="D556" s="151" t="s">
        <v>1224</v>
      </c>
      <c r="E556" s="294" t="s">
        <v>460</v>
      </c>
      <c r="F556" s="294"/>
      <c r="G556" s="153" t="s">
        <v>104</v>
      </c>
      <c r="H556" s="154">
        <v>5.9000000000000003E-6</v>
      </c>
      <c r="I556" s="155">
        <v>212321.67</v>
      </c>
      <c r="J556" s="155">
        <v>1.25</v>
      </c>
    </row>
    <row r="557" spans="1:10" ht="25.5" customHeight="1" x14ac:dyDescent="0.25">
      <c r="A557" s="151" t="s">
        <v>265</v>
      </c>
      <c r="B557" s="152" t="s">
        <v>1225</v>
      </c>
      <c r="C557" s="151" t="s">
        <v>14</v>
      </c>
      <c r="D557" s="151" t="s">
        <v>1226</v>
      </c>
      <c r="E557" s="294" t="s">
        <v>460</v>
      </c>
      <c r="F557" s="294"/>
      <c r="G557" s="153" t="s">
        <v>104</v>
      </c>
      <c r="H557" s="154">
        <v>5.6999999999999996E-6</v>
      </c>
      <c r="I557" s="155">
        <v>708321.63</v>
      </c>
      <c r="J557" s="155">
        <v>4.03</v>
      </c>
    </row>
    <row r="558" spans="1:10" ht="25.5" customHeight="1" thickBot="1" x14ac:dyDescent="0.3">
      <c r="A558" s="156"/>
      <c r="B558" s="156"/>
      <c r="C558" s="156"/>
      <c r="D558" s="156"/>
      <c r="E558" s="156" t="s">
        <v>267</v>
      </c>
      <c r="F558" s="157">
        <v>0</v>
      </c>
      <c r="G558" s="156" t="s">
        <v>268</v>
      </c>
      <c r="H558" s="157">
        <v>0</v>
      </c>
      <c r="I558" s="156" t="s">
        <v>269</v>
      </c>
      <c r="J558" s="157">
        <v>0</v>
      </c>
    </row>
    <row r="559" spans="1:10" ht="25.5" customHeight="1" thickTop="1" x14ac:dyDescent="0.25">
      <c r="A559" s="159"/>
      <c r="B559" s="159"/>
      <c r="C559" s="159"/>
      <c r="D559" s="159"/>
      <c r="E559" s="159"/>
      <c r="F559" s="159"/>
      <c r="G559" s="159"/>
      <c r="H559" s="159"/>
      <c r="I559" s="159"/>
      <c r="J559" s="159"/>
    </row>
    <row r="560" spans="1:10" ht="25.5" customHeight="1" x14ac:dyDescent="0.25">
      <c r="A560" s="147"/>
      <c r="B560" s="148" t="s">
        <v>257</v>
      </c>
      <c r="C560" s="147" t="s">
        <v>258</v>
      </c>
      <c r="D560" s="147" t="s">
        <v>10</v>
      </c>
      <c r="E560" s="293" t="s">
        <v>259</v>
      </c>
      <c r="F560" s="293"/>
      <c r="G560" s="149" t="s">
        <v>260</v>
      </c>
      <c r="H560" s="148" t="s">
        <v>261</v>
      </c>
      <c r="I560" s="148" t="s">
        <v>262</v>
      </c>
      <c r="J560" s="148" t="s">
        <v>11</v>
      </c>
    </row>
    <row r="561" spans="1:10" ht="38.25" x14ac:dyDescent="0.25">
      <c r="A561" s="135" t="s">
        <v>263</v>
      </c>
      <c r="B561" s="136" t="s">
        <v>1215</v>
      </c>
      <c r="C561" s="135" t="s">
        <v>14</v>
      </c>
      <c r="D561" s="135" t="s">
        <v>1216</v>
      </c>
      <c r="E561" s="292" t="s">
        <v>1192</v>
      </c>
      <c r="F561" s="292"/>
      <c r="G561" s="137" t="s">
        <v>220</v>
      </c>
      <c r="H561" s="150">
        <v>1</v>
      </c>
      <c r="I561" s="138">
        <v>13.07</v>
      </c>
      <c r="J561" s="138">
        <v>13.07</v>
      </c>
    </row>
    <row r="562" spans="1:10" ht="38.25" x14ac:dyDescent="0.25">
      <c r="A562" s="151" t="s">
        <v>265</v>
      </c>
      <c r="B562" s="152" t="s">
        <v>1225</v>
      </c>
      <c r="C562" s="151" t="s">
        <v>14</v>
      </c>
      <c r="D562" s="151" t="s">
        <v>1226</v>
      </c>
      <c r="E562" s="294" t="s">
        <v>460</v>
      </c>
      <c r="F562" s="294"/>
      <c r="G562" s="153" t="s">
        <v>104</v>
      </c>
      <c r="H562" s="154">
        <v>1.4100000000000001E-5</v>
      </c>
      <c r="I562" s="155">
        <v>708321.63</v>
      </c>
      <c r="J562" s="155">
        <v>9.98</v>
      </c>
    </row>
    <row r="563" spans="1:10" ht="25.5" x14ac:dyDescent="0.25">
      <c r="A563" s="151" t="s">
        <v>265</v>
      </c>
      <c r="B563" s="152" t="s">
        <v>1223</v>
      </c>
      <c r="C563" s="151" t="s">
        <v>14</v>
      </c>
      <c r="D563" s="151" t="s">
        <v>1224</v>
      </c>
      <c r="E563" s="294" t="s">
        <v>460</v>
      </c>
      <c r="F563" s="294"/>
      <c r="G563" s="153" t="s">
        <v>104</v>
      </c>
      <c r="H563" s="154">
        <v>1.4600000000000001E-5</v>
      </c>
      <c r="I563" s="155">
        <v>212321.67</v>
      </c>
      <c r="J563" s="155">
        <v>3.09</v>
      </c>
    </row>
    <row r="564" spans="1:10" ht="15.75" customHeight="1" thickBot="1" x14ac:dyDescent="0.3">
      <c r="A564" s="156"/>
      <c r="B564" s="156"/>
      <c r="C564" s="156"/>
      <c r="D564" s="156"/>
      <c r="E564" s="156" t="s">
        <v>267</v>
      </c>
      <c r="F564" s="157">
        <v>0</v>
      </c>
      <c r="G564" s="156" t="s">
        <v>268</v>
      </c>
      <c r="H564" s="157">
        <v>0</v>
      </c>
      <c r="I564" s="156" t="s">
        <v>269</v>
      </c>
      <c r="J564" s="157">
        <v>0</v>
      </c>
    </row>
    <row r="565" spans="1:10" ht="38.25" customHeight="1" thickTop="1" x14ac:dyDescent="0.25">
      <c r="A565" s="159"/>
      <c r="B565" s="159"/>
      <c r="C565" s="159"/>
      <c r="D565" s="159"/>
      <c r="E565" s="159"/>
      <c r="F565" s="159"/>
      <c r="G565" s="159"/>
      <c r="H565" s="159"/>
      <c r="I565" s="159"/>
      <c r="J565" s="159"/>
    </row>
    <row r="566" spans="1:10" ht="25.5" customHeight="1" x14ac:dyDescent="0.25">
      <c r="A566" s="147"/>
      <c r="B566" s="148" t="s">
        <v>257</v>
      </c>
      <c r="C566" s="147" t="s">
        <v>258</v>
      </c>
      <c r="D566" s="147" t="s">
        <v>10</v>
      </c>
      <c r="E566" s="293" t="s">
        <v>259</v>
      </c>
      <c r="F566" s="293"/>
      <c r="G566" s="149" t="s">
        <v>260</v>
      </c>
      <c r="H566" s="148" t="s">
        <v>261</v>
      </c>
      <c r="I566" s="148" t="s">
        <v>262</v>
      </c>
      <c r="J566" s="148" t="s">
        <v>11</v>
      </c>
    </row>
    <row r="567" spans="1:10" ht="25.5" customHeight="1" x14ac:dyDescent="0.25">
      <c r="A567" s="135" t="s">
        <v>263</v>
      </c>
      <c r="B567" s="136" t="s">
        <v>1221</v>
      </c>
      <c r="C567" s="135" t="s">
        <v>14</v>
      </c>
      <c r="D567" s="135" t="s">
        <v>1222</v>
      </c>
      <c r="E567" s="292" t="s">
        <v>1192</v>
      </c>
      <c r="F567" s="292"/>
      <c r="G567" s="137" t="s">
        <v>220</v>
      </c>
      <c r="H567" s="150">
        <v>1</v>
      </c>
      <c r="I567" s="138">
        <v>63.49</v>
      </c>
      <c r="J567" s="138">
        <v>63.49</v>
      </c>
    </row>
    <row r="568" spans="1:10" ht="25.5" customHeight="1" x14ac:dyDescent="0.25">
      <c r="A568" s="151" t="s">
        <v>265</v>
      </c>
      <c r="B568" s="152" t="s">
        <v>1225</v>
      </c>
      <c r="C568" s="151" t="s">
        <v>14</v>
      </c>
      <c r="D568" s="151" t="s">
        <v>1226</v>
      </c>
      <c r="E568" s="294" t="s">
        <v>460</v>
      </c>
      <c r="F568" s="294"/>
      <c r="G568" s="153" t="s">
        <v>104</v>
      </c>
      <c r="H568" s="154">
        <v>6.4200000000000002E-5</v>
      </c>
      <c r="I568" s="155">
        <v>708321.63</v>
      </c>
      <c r="J568" s="155">
        <v>45.47</v>
      </c>
    </row>
    <row r="569" spans="1:10" ht="25.5" customHeight="1" x14ac:dyDescent="0.25">
      <c r="A569" s="151" t="s">
        <v>265</v>
      </c>
      <c r="B569" s="152" t="s">
        <v>1223</v>
      </c>
      <c r="C569" s="151" t="s">
        <v>14</v>
      </c>
      <c r="D569" s="151" t="s">
        <v>1224</v>
      </c>
      <c r="E569" s="294" t="s">
        <v>460</v>
      </c>
      <c r="F569" s="294"/>
      <c r="G569" s="153" t="s">
        <v>104</v>
      </c>
      <c r="H569" s="154">
        <v>8.4900000000000004E-5</v>
      </c>
      <c r="I569" s="155">
        <v>212321.67</v>
      </c>
      <c r="J569" s="155">
        <v>18.02</v>
      </c>
    </row>
    <row r="570" spans="1:10" ht="25.5" customHeight="1" thickBot="1" x14ac:dyDescent="0.3">
      <c r="A570" s="156"/>
      <c r="B570" s="156"/>
      <c r="C570" s="156"/>
      <c r="D570" s="156"/>
      <c r="E570" s="156" t="s">
        <v>267</v>
      </c>
      <c r="F570" s="157">
        <v>0</v>
      </c>
      <c r="G570" s="156" t="s">
        <v>268</v>
      </c>
      <c r="H570" s="157">
        <v>0</v>
      </c>
      <c r="I570" s="156" t="s">
        <v>269</v>
      </c>
      <c r="J570" s="157">
        <v>0</v>
      </c>
    </row>
    <row r="571" spans="1:10" ht="25.5" customHeight="1" thickTop="1" x14ac:dyDescent="0.25">
      <c r="A571" s="159"/>
      <c r="B571" s="159"/>
      <c r="C571" s="159"/>
      <c r="D571" s="159"/>
      <c r="E571" s="159"/>
      <c r="F571" s="159"/>
      <c r="G571" s="159"/>
      <c r="H571" s="159"/>
      <c r="I571" s="159"/>
      <c r="J571" s="159"/>
    </row>
    <row r="572" spans="1:10" x14ac:dyDescent="0.25">
      <c r="A572" s="147"/>
      <c r="B572" s="148" t="s">
        <v>257</v>
      </c>
      <c r="C572" s="147" t="s">
        <v>258</v>
      </c>
      <c r="D572" s="147" t="s">
        <v>10</v>
      </c>
      <c r="E572" s="293" t="s">
        <v>259</v>
      </c>
      <c r="F572" s="293"/>
      <c r="G572" s="149" t="s">
        <v>260</v>
      </c>
      <c r="H572" s="148" t="s">
        <v>261</v>
      </c>
      <c r="I572" s="148" t="s">
        <v>262</v>
      </c>
      <c r="J572" s="148" t="s">
        <v>11</v>
      </c>
    </row>
    <row r="573" spans="1:10" ht="15" customHeight="1" x14ac:dyDescent="0.25">
      <c r="A573" s="135" t="s">
        <v>263</v>
      </c>
      <c r="B573" s="136" t="s">
        <v>1219</v>
      </c>
      <c r="C573" s="135" t="s">
        <v>14</v>
      </c>
      <c r="D573" s="135" t="s">
        <v>1220</v>
      </c>
      <c r="E573" s="292" t="s">
        <v>1192</v>
      </c>
      <c r="F573" s="292"/>
      <c r="G573" s="137" t="s">
        <v>220</v>
      </c>
      <c r="H573" s="150">
        <v>1</v>
      </c>
      <c r="I573" s="138">
        <v>174.16</v>
      </c>
      <c r="J573" s="138">
        <v>174.16</v>
      </c>
    </row>
    <row r="574" spans="1:10" ht="38.25" customHeight="1" x14ac:dyDescent="0.25">
      <c r="A574" s="151" t="s">
        <v>265</v>
      </c>
      <c r="B574" s="152" t="s">
        <v>364</v>
      </c>
      <c r="C574" s="151" t="s">
        <v>14</v>
      </c>
      <c r="D574" s="151" t="s">
        <v>531</v>
      </c>
      <c r="E574" s="294" t="s">
        <v>279</v>
      </c>
      <c r="F574" s="294"/>
      <c r="G574" s="153" t="s">
        <v>303</v>
      </c>
      <c r="H574" s="154">
        <v>29.47</v>
      </c>
      <c r="I574" s="155">
        <v>5.91</v>
      </c>
      <c r="J574" s="155">
        <v>174.16</v>
      </c>
    </row>
    <row r="575" spans="1:10" ht="25.5" customHeight="1" thickBot="1" x14ac:dyDescent="0.3">
      <c r="A575" s="156"/>
      <c r="B575" s="156"/>
      <c r="C575" s="156"/>
      <c r="D575" s="156"/>
      <c r="E575" s="156" t="s">
        <v>267</v>
      </c>
      <c r="F575" s="157">
        <v>0</v>
      </c>
      <c r="G575" s="156" t="s">
        <v>268</v>
      </c>
      <c r="H575" s="157">
        <v>0</v>
      </c>
      <c r="I575" s="156" t="s">
        <v>269</v>
      </c>
      <c r="J575" s="157">
        <v>0</v>
      </c>
    </row>
    <row r="576" spans="1:10" ht="25.5" customHeight="1" thickTop="1" x14ac:dyDescent="0.25">
      <c r="A576" s="159"/>
      <c r="B576" s="159"/>
      <c r="C576" s="159"/>
      <c r="D576" s="159"/>
      <c r="E576" s="159"/>
      <c r="F576" s="159"/>
      <c r="G576" s="159"/>
      <c r="H576" s="159"/>
      <c r="I576" s="159"/>
      <c r="J576" s="159"/>
    </row>
    <row r="577" spans="1:10" ht="25.5" customHeight="1" x14ac:dyDescent="0.25">
      <c r="A577" s="147"/>
      <c r="B577" s="148" t="s">
        <v>257</v>
      </c>
      <c r="C577" s="147" t="s">
        <v>258</v>
      </c>
      <c r="D577" s="147" t="s">
        <v>10</v>
      </c>
      <c r="E577" s="293" t="s">
        <v>259</v>
      </c>
      <c r="F577" s="293"/>
      <c r="G577" s="149" t="s">
        <v>260</v>
      </c>
      <c r="H577" s="148" t="s">
        <v>261</v>
      </c>
      <c r="I577" s="148" t="s">
        <v>262</v>
      </c>
      <c r="J577" s="148" t="s">
        <v>11</v>
      </c>
    </row>
    <row r="578" spans="1:10" ht="25.5" customHeight="1" x14ac:dyDescent="0.25">
      <c r="A578" s="135" t="s">
        <v>263</v>
      </c>
      <c r="B578" s="136" t="s">
        <v>323</v>
      </c>
      <c r="C578" s="135" t="s">
        <v>14</v>
      </c>
      <c r="D578" s="135" t="s">
        <v>324</v>
      </c>
      <c r="E578" s="292" t="s">
        <v>1087</v>
      </c>
      <c r="F578" s="292"/>
      <c r="G578" s="137" t="s">
        <v>296</v>
      </c>
      <c r="H578" s="150">
        <v>1</v>
      </c>
      <c r="I578" s="138">
        <v>80.23</v>
      </c>
      <c r="J578" s="138">
        <v>80.23</v>
      </c>
    </row>
    <row r="579" spans="1:10" ht="25.5" customHeight="1" x14ac:dyDescent="0.25">
      <c r="A579" s="160" t="s">
        <v>272</v>
      </c>
      <c r="B579" s="161" t="s">
        <v>538</v>
      </c>
      <c r="C579" s="160" t="s">
        <v>14</v>
      </c>
      <c r="D579" s="160" t="s">
        <v>539</v>
      </c>
      <c r="E579" s="291" t="s">
        <v>1192</v>
      </c>
      <c r="F579" s="291"/>
      <c r="G579" s="162" t="s">
        <v>220</v>
      </c>
      <c r="H579" s="163">
        <v>1</v>
      </c>
      <c r="I579" s="164">
        <v>4.59</v>
      </c>
      <c r="J579" s="164">
        <v>4.59</v>
      </c>
    </row>
    <row r="580" spans="1:10" ht="25.5" customHeight="1" x14ac:dyDescent="0.25">
      <c r="A580" s="160" t="s">
        <v>272</v>
      </c>
      <c r="B580" s="161" t="s">
        <v>532</v>
      </c>
      <c r="C580" s="160" t="s">
        <v>14</v>
      </c>
      <c r="D580" s="160" t="s">
        <v>533</v>
      </c>
      <c r="E580" s="291" t="s">
        <v>789</v>
      </c>
      <c r="F580" s="291"/>
      <c r="G580" s="162" t="s">
        <v>220</v>
      </c>
      <c r="H580" s="163">
        <v>1</v>
      </c>
      <c r="I580" s="164">
        <v>34.83</v>
      </c>
      <c r="J580" s="164">
        <v>34.83</v>
      </c>
    </row>
    <row r="581" spans="1:10" ht="25.5" customHeight="1" x14ac:dyDescent="0.25">
      <c r="A581" s="160" t="s">
        <v>272</v>
      </c>
      <c r="B581" s="161" t="s">
        <v>534</v>
      </c>
      <c r="C581" s="160" t="s">
        <v>14</v>
      </c>
      <c r="D581" s="160" t="s">
        <v>535</v>
      </c>
      <c r="E581" s="291" t="s">
        <v>1192</v>
      </c>
      <c r="F581" s="291"/>
      <c r="G581" s="162" t="s">
        <v>220</v>
      </c>
      <c r="H581" s="163">
        <v>1</v>
      </c>
      <c r="I581" s="164">
        <v>29.43</v>
      </c>
      <c r="J581" s="164">
        <v>29.43</v>
      </c>
    </row>
    <row r="582" spans="1:10" ht="25.5" customHeight="1" x14ac:dyDescent="0.25">
      <c r="A582" s="160" t="s">
        <v>272</v>
      </c>
      <c r="B582" s="161" t="s">
        <v>536</v>
      </c>
      <c r="C582" s="160" t="s">
        <v>14</v>
      </c>
      <c r="D582" s="160" t="s">
        <v>537</v>
      </c>
      <c r="E582" s="291" t="s">
        <v>1192</v>
      </c>
      <c r="F582" s="291"/>
      <c r="G582" s="162" t="s">
        <v>220</v>
      </c>
      <c r="H582" s="163">
        <v>1</v>
      </c>
      <c r="I582" s="164">
        <v>11.38</v>
      </c>
      <c r="J582" s="164">
        <v>11.38</v>
      </c>
    </row>
    <row r="583" spans="1:10" ht="38.25" customHeight="1" thickBot="1" x14ac:dyDescent="0.3">
      <c r="A583" s="156"/>
      <c r="B583" s="156"/>
      <c r="C583" s="156"/>
      <c r="D583" s="156"/>
      <c r="E583" s="156" t="s">
        <v>267</v>
      </c>
      <c r="F583" s="157">
        <v>26.74</v>
      </c>
      <c r="G583" s="156" t="s">
        <v>268</v>
      </c>
      <c r="H583" s="157">
        <v>0</v>
      </c>
      <c r="I583" s="156" t="s">
        <v>269</v>
      </c>
      <c r="J583" s="157">
        <v>26.74</v>
      </c>
    </row>
    <row r="584" spans="1:10" ht="25.5" customHeight="1" thickTop="1" x14ac:dyDescent="0.25">
      <c r="A584" s="159"/>
      <c r="B584" s="159"/>
      <c r="C584" s="159"/>
      <c r="D584" s="159"/>
      <c r="E584" s="159"/>
      <c r="F584" s="159"/>
      <c r="G584" s="159"/>
      <c r="H584" s="159"/>
      <c r="I584" s="159"/>
      <c r="J584" s="159"/>
    </row>
    <row r="585" spans="1:10" ht="25.5" customHeight="1" x14ac:dyDescent="0.25">
      <c r="A585" s="147"/>
      <c r="B585" s="148" t="s">
        <v>257</v>
      </c>
      <c r="C585" s="147" t="s">
        <v>258</v>
      </c>
      <c r="D585" s="147" t="s">
        <v>10</v>
      </c>
      <c r="E585" s="293" t="s">
        <v>259</v>
      </c>
      <c r="F585" s="293"/>
      <c r="G585" s="149" t="s">
        <v>260</v>
      </c>
      <c r="H585" s="148" t="s">
        <v>261</v>
      </c>
      <c r="I585" s="148" t="s">
        <v>262</v>
      </c>
      <c r="J585" s="148" t="s">
        <v>11</v>
      </c>
    </row>
    <row r="586" spans="1:10" ht="25.5" customHeight="1" x14ac:dyDescent="0.25">
      <c r="A586" s="135" t="s">
        <v>263</v>
      </c>
      <c r="B586" s="136" t="s">
        <v>321</v>
      </c>
      <c r="C586" s="135" t="s">
        <v>14</v>
      </c>
      <c r="D586" s="135" t="s">
        <v>322</v>
      </c>
      <c r="E586" s="292" t="s">
        <v>1087</v>
      </c>
      <c r="F586" s="292"/>
      <c r="G586" s="137" t="s">
        <v>295</v>
      </c>
      <c r="H586" s="150">
        <v>1</v>
      </c>
      <c r="I586" s="138">
        <v>322.52</v>
      </c>
      <c r="J586" s="138">
        <v>322.52</v>
      </c>
    </row>
    <row r="587" spans="1:10" ht="25.5" customHeight="1" x14ac:dyDescent="0.25">
      <c r="A587" s="160" t="s">
        <v>272</v>
      </c>
      <c r="B587" s="161" t="s">
        <v>538</v>
      </c>
      <c r="C587" s="160" t="s">
        <v>14</v>
      </c>
      <c r="D587" s="160" t="s">
        <v>539</v>
      </c>
      <c r="E587" s="291" t="s">
        <v>1192</v>
      </c>
      <c r="F587" s="291"/>
      <c r="G587" s="162" t="s">
        <v>220</v>
      </c>
      <c r="H587" s="163">
        <v>1</v>
      </c>
      <c r="I587" s="164">
        <v>4.59</v>
      </c>
      <c r="J587" s="164">
        <v>4.59</v>
      </c>
    </row>
    <row r="588" spans="1:10" ht="25.5" customHeight="1" x14ac:dyDescent="0.25">
      <c r="A588" s="160" t="s">
        <v>272</v>
      </c>
      <c r="B588" s="161" t="s">
        <v>536</v>
      </c>
      <c r="C588" s="160" t="s">
        <v>14</v>
      </c>
      <c r="D588" s="160" t="s">
        <v>537</v>
      </c>
      <c r="E588" s="291" t="s">
        <v>1192</v>
      </c>
      <c r="F588" s="291"/>
      <c r="G588" s="162" t="s">
        <v>220</v>
      </c>
      <c r="H588" s="163">
        <v>1</v>
      </c>
      <c r="I588" s="164">
        <v>11.38</v>
      </c>
      <c r="J588" s="164">
        <v>11.38</v>
      </c>
    </row>
    <row r="589" spans="1:10" ht="25.5" customHeight="1" x14ac:dyDescent="0.25">
      <c r="A589" s="160" t="s">
        <v>272</v>
      </c>
      <c r="B589" s="161" t="s">
        <v>532</v>
      </c>
      <c r="C589" s="160" t="s">
        <v>14</v>
      </c>
      <c r="D589" s="160" t="s">
        <v>533</v>
      </c>
      <c r="E589" s="291" t="s">
        <v>789</v>
      </c>
      <c r="F589" s="291"/>
      <c r="G589" s="162" t="s">
        <v>220</v>
      </c>
      <c r="H589" s="163">
        <v>1</v>
      </c>
      <c r="I589" s="164">
        <v>34.83</v>
      </c>
      <c r="J589" s="164">
        <v>34.83</v>
      </c>
    </row>
    <row r="590" spans="1:10" ht="25.5" customHeight="1" x14ac:dyDescent="0.25">
      <c r="A590" s="160" t="s">
        <v>272</v>
      </c>
      <c r="B590" s="161" t="s">
        <v>542</v>
      </c>
      <c r="C590" s="160" t="s">
        <v>14</v>
      </c>
      <c r="D590" s="160" t="s">
        <v>543</v>
      </c>
      <c r="E590" s="291" t="s">
        <v>1192</v>
      </c>
      <c r="F590" s="291"/>
      <c r="G590" s="162" t="s">
        <v>220</v>
      </c>
      <c r="H590" s="163">
        <v>1</v>
      </c>
      <c r="I590" s="164">
        <v>52.23</v>
      </c>
      <c r="J590" s="164">
        <v>52.23</v>
      </c>
    </row>
    <row r="591" spans="1:10" ht="38.25" x14ac:dyDescent="0.25">
      <c r="A591" s="160" t="s">
        <v>272</v>
      </c>
      <c r="B591" s="161" t="s">
        <v>540</v>
      </c>
      <c r="C591" s="160" t="s">
        <v>14</v>
      </c>
      <c r="D591" s="160" t="s">
        <v>541</v>
      </c>
      <c r="E591" s="291" t="s">
        <v>1192</v>
      </c>
      <c r="F591" s="291"/>
      <c r="G591" s="162" t="s">
        <v>220</v>
      </c>
      <c r="H591" s="163">
        <v>1</v>
      </c>
      <c r="I591" s="164">
        <v>190.06</v>
      </c>
      <c r="J591" s="164">
        <v>190.06</v>
      </c>
    </row>
    <row r="592" spans="1:10" ht="38.25" x14ac:dyDescent="0.25">
      <c r="A592" s="160" t="s">
        <v>272</v>
      </c>
      <c r="B592" s="161" t="s">
        <v>534</v>
      </c>
      <c r="C592" s="160" t="s">
        <v>14</v>
      </c>
      <c r="D592" s="160" t="s">
        <v>535</v>
      </c>
      <c r="E592" s="291" t="s">
        <v>1192</v>
      </c>
      <c r="F592" s="291"/>
      <c r="G592" s="162" t="s">
        <v>220</v>
      </c>
      <c r="H592" s="163">
        <v>1</v>
      </c>
      <c r="I592" s="164">
        <v>29.43</v>
      </c>
      <c r="J592" s="164">
        <v>29.43</v>
      </c>
    </row>
    <row r="593" spans="1:10" ht="25.5" customHeight="1" thickBot="1" x14ac:dyDescent="0.3">
      <c r="A593" s="156"/>
      <c r="B593" s="156"/>
      <c r="C593" s="156"/>
      <c r="D593" s="156"/>
      <c r="E593" s="156" t="s">
        <v>267</v>
      </c>
      <c r="F593" s="157">
        <v>26.74</v>
      </c>
      <c r="G593" s="156" t="s">
        <v>268</v>
      </c>
      <c r="H593" s="157">
        <v>0</v>
      </c>
      <c r="I593" s="156" t="s">
        <v>269</v>
      </c>
      <c r="J593" s="157">
        <v>26.74</v>
      </c>
    </row>
    <row r="594" spans="1:10" ht="25.5" customHeight="1" thickTop="1" x14ac:dyDescent="0.25">
      <c r="A594" s="159"/>
      <c r="B594" s="159"/>
      <c r="C594" s="159"/>
      <c r="D594" s="159"/>
      <c r="E594" s="159"/>
      <c r="F594" s="159"/>
      <c r="G594" s="159"/>
      <c r="H594" s="159"/>
      <c r="I594" s="159"/>
      <c r="J594" s="159"/>
    </row>
    <row r="595" spans="1:10" ht="25.5" customHeight="1" x14ac:dyDescent="0.25">
      <c r="A595" s="147"/>
      <c r="B595" s="148" t="s">
        <v>257</v>
      </c>
      <c r="C595" s="147" t="s">
        <v>258</v>
      </c>
      <c r="D595" s="147" t="s">
        <v>10</v>
      </c>
      <c r="E595" s="293" t="s">
        <v>259</v>
      </c>
      <c r="F595" s="293"/>
      <c r="G595" s="149" t="s">
        <v>260</v>
      </c>
      <c r="H595" s="148" t="s">
        <v>261</v>
      </c>
      <c r="I595" s="148" t="s">
        <v>262</v>
      </c>
      <c r="J595" s="148" t="s">
        <v>11</v>
      </c>
    </row>
    <row r="596" spans="1:10" ht="25.5" customHeight="1" x14ac:dyDescent="0.25">
      <c r="A596" s="135" t="s">
        <v>263</v>
      </c>
      <c r="B596" s="136" t="s">
        <v>534</v>
      </c>
      <c r="C596" s="135" t="s">
        <v>14</v>
      </c>
      <c r="D596" s="135" t="s">
        <v>535</v>
      </c>
      <c r="E596" s="292" t="s">
        <v>1192</v>
      </c>
      <c r="F596" s="292"/>
      <c r="G596" s="137" t="s">
        <v>220</v>
      </c>
      <c r="H596" s="150">
        <v>1</v>
      </c>
      <c r="I596" s="138">
        <v>29.43</v>
      </c>
      <c r="J596" s="138">
        <v>29.43</v>
      </c>
    </row>
    <row r="597" spans="1:10" ht="25.5" customHeight="1" x14ac:dyDescent="0.25">
      <c r="A597" s="151" t="s">
        <v>265</v>
      </c>
      <c r="B597" s="152" t="s">
        <v>365</v>
      </c>
      <c r="C597" s="151" t="s">
        <v>14</v>
      </c>
      <c r="D597" s="151" t="s">
        <v>366</v>
      </c>
      <c r="E597" s="294" t="s">
        <v>460</v>
      </c>
      <c r="F597" s="294"/>
      <c r="G597" s="153" t="s">
        <v>104</v>
      </c>
      <c r="H597" s="154">
        <v>3.43E-5</v>
      </c>
      <c r="I597" s="155">
        <v>720250.97</v>
      </c>
      <c r="J597" s="155">
        <v>24.7</v>
      </c>
    </row>
    <row r="598" spans="1:10" ht="25.5" customHeight="1" x14ac:dyDescent="0.25">
      <c r="A598" s="151" t="s">
        <v>265</v>
      </c>
      <c r="B598" s="152" t="s">
        <v>412</v>
      </c>
      <c r="C598" s="151" t="s">
        <v>14</v>
      </c>
      <c r="D598" s="151" t="s">
        <v>413</v>
      </c>
      <c r="E598" s="294" t="s">
        <v>460</v>
      </c>
      <c r="F598" s="294"/>
      <c r="G598" s="153" t="s">
        <v>104</v>
      </c>
      <c r="H598" s="154">
        <v>5.5099999999999998E-5</v>
      </c>
      <c r="I598" s="155">
        <v>85950</v>
      </c>
      <c r="J598" s="155">
        <v>4.7300000000000004</v>
      </c>
    </row>
    <row r="599" spans="1:10" ht="15.75" thickBot="1" x14ac:dyDescent="0.3">
      <c r="A599" s="156"/>
      <c r="B599" s="156"/>
      <c r="C599" s="156"/>
      <c r="D599" s="156"/>
      <c r="E599" s="156" t="s">
        <v>267</v>
      </c>
      <c r="F599" s="157">
        <v>0</v>
      </c>
      <c r="G599" s="156" t="s">
        <v>268</v>
      </c>
      <c r="H599" s="157">
        <v>0</v>
      </c>
      <c r="I599" s="156" t="s">
        <v>269</v>
      </c>
      <c r="J599" s="157">
        <v>0</v>
      </c>
    </row>
    <row r="600" spans="1:10" ht="25.5" customHeight="1" thickTop="1" x14ac:dyDescent="0.25">
      <c r="A600" s="159"/>
      <c r="B600" s="159"/>
      <c r="C600" s="159"/>
      <c r="D600" s="159"/>
      <c r="E600" s="159"/>
      <c r="F600" s="159"/>
      <c r="G600" s="159"/>
      <c r="H600" s="159"/>
      <c r="I600" s="159"/>
      <c r="J600" s="159"/>
    </row>
    <row r="601" spans="1:10" x14ac:dyDescent="0.25">
      <c r="A601" s="147"/>
      <c r="B601" s="148" t="s">
        <v>257</v>
      </c>
      <c r="C601" s="147" t="s">
        <v>258</v>
      </c>
      <c r="D601" s="147" t="s">
        <v>10</v>
      </c>
      <c r="E601" s="293" t="s">
        <v>259</v>
      </c>
      <c r="F601" s="293"/>
      <c r="G601" s="149" t="s">
        <v>260</v>
      </c>
      <c r="H601" s="148" t="s">
        <v>261</v>
      </c>
      <c r="I601" s="148" t="s">
        <v>262</v>
      </c>
      <c r="J601" s="148" t="s">
        <v>11</v>
      </c>
    </row>
    <row r="602" spans="1:10" ht="25.5" customHeight="1" x14ac:dyDescent="0.25">
      <c r="A602" s="135" t="s">
        <v>263</v>
      </c>
      <c r="B602" s="136" t="s">
        <v>538</v>
      </c>
      <c r="C602" s="135" t="s">
        <v>14</v>
      </c>
      <c r="D602" s="135" t="s">
        <v>539</v>
      </c>
      <c r="E602" s="292" t="s">
        <v>1192</v>
      </c>
      <c r="F602" s="292"/>
      <c r="G602" s="137" t="s">
        <v>220</v>
      </c>
      <c r="H602" s="150">
        <v>1</v>
      </c>
      <c r="I602" s="138">
        <v>4.59</v>
      </c>
      <c r="J602" s="138">
        <v>4.59</v>
      </c>
    </row>
    <row r="603" spans="1:10" ht="25.5" customHeight="1" x14ac:dyDescent="0.25">
      <c r="A603" s="151" t="s">
        <v>265</v>
      </c>
      <c r="B603" s="152" t="s">
        <v>365</v>
      </c>
      <c r="C603" s="151" t="s">
        <v>14</v>
      </c>
      <c r="D603" s="151" t="s">
        <v>366</v>
      </c>
      <c r="E603" s="294" t="s">
        <v>460</v>
      </c>
      <c r="F603" s="294"/>
      <c r="G603" s="153" t="s">
        <v>104</v>
      </c>
      <c r="H603" s="154">
        <v>5.6999999999999996E-6</v>
      </c>
      <c r="I603" s="155">
        <v>720250.97</v>
      </c>
      <c r="J603" s="155">
        <v>4.0999999999999996</v>
      </c>
    </row>
    <row r="604" spans="1:10" ht="25.5" customHeight="1" x14ac:dyDescent="0.25">
      <c r="A604" s="151" t="s">
        <v>265</v>
      </c>
      <c r="B604" s="152" t="s">
        <v>412</v>
      </c>
      <c r="C604" s="151" t="s">
        <v>14</v>
      </c>
      <c r="D604" s="151" t="s">
        <v>413</v>
      </c>
      <c r="E604" s="294" t="s">
        <v>460</v>
      </c>
      <c r="F604" s="294"/>
      <c r="G604" s="153" t="s">
        <v>104</v>
      </c>
      <c r="H604" s="154">
        <v>5.8000000000000004E-6</v>
      </c>
      <c r="I604" s="155">
        <v>85950</v>
      </c>
      <c r="J604" s="155">
        <v>0.49</v>
      </c>
    </row>
    <row r="605" spans="1:10" ht="25.5" customHeight="1" thickBot="1" x14ac:dyDescent="0.3">
      <c r="A605" s="156"/>
      <c r="B605" s="156"/>
      <c r="C605" s="156"/>
      <c r="D605" s="156"/>
      <c r="E605" s="156" t="s">
        <v>267</v>
      </c>
      <c r="F605" s="157">
        <v>0</v>
      </c>
      <c r="G605" s="156" t="s">
        <v>268</v>
      </c>
      <c r="H605" s="157">
        <v>0</v>
      </c>
      <c r="I605" s="156" t="s">
        <v>269</v>
      </c>
      <c r="J605" s="157">
        <v>0</v>
      </c>
    </row>
    <row r="606" spans="1:10" ht="15.75" thickTop="1" x14ac:dyDescent="0.25">
      <c r="A606" s="159"/>
      <c r="B606" s="159"/>
      <c r="C606" s="159"/>
      <c r="D606" s="159"/>
      <c r="E606" s="159"/>
      <c r="F606" s="159"/>
      <c r="G606" s="159"/>
      <c r="H606" s="159"/>
      <c r="I606" s="159"/>
      <c r="J606" s="159"/>
    </row>
    <row r="607" spans="1:10" x14ac:dyDescent="0.25">
      <c r="A607" s="147"/>
      <c r="B607" s="148" t="s">
        <v>257</v>
      </c>
      <c r="C607" s="147" t="s">
        <v>258</v>
      </c>
      <c r="D607" s="147" t="s">
        <v>10</v>
      </c>
      <c r="E607" s="293" t="s">
        <v>259</v>
      </c>
      <c r="F607" s="293"/>
      <c r="G607" s="149" t="s">
        <v>260</v>
      </c>
      <c r="H607" s="148" t="s">
        <v>261</v>
      </c>
      <c r="I607" s="148" t="s">
        <v>262</v>
      </c>
      <c r="J607" s="148" t="s">
        <v>11</v>
      </c>
    </row>
    <row r="608" spans="1:10" ht="38.25" x14ac:dyDescent="0.25">
      <c r="A608" s="135" t="s">
        <v>263</v>
      </c>
      <c r="B608" s="136" t="s">
        <v>536</v>
      </c>
      <c r="C608" s="135" t="s">
        <v>14</v>
      </c>
      <c r="D608" s="135" t="s">
        <v>537</v>
      </c>
      <c r="E608" s="292" t="s">
        <v>1192</v>
      </c>
      <c r="F608" s="292"/>
      <c r="G608" s="137" t="s">
        <v>220</v>
      </c>
      <c r="H608" s="150">
        <v>1</v>
      </c>
      <c r="I608" s="138">
        <v>11.38</v>
      </c>
      <c r="J608" s="138">
        <v>11.38</v>
      </c>
    </row>
    <row r="609" spans="1:10" ht="38.25" x14ac:dyDescent="0.25">
      <c r="A609" s="151" t="s">
        <v>265</v>
      </c>
      <c r="B609" s="152" t="s">
        <v>412</v>
      </c>
      <c r="C609" s="151" t="s">
        <v>14</v>
      </c>
      <c r="D609" s="151" t="s">
        <v>413</v>
      </c>
      <c r="E609" s="294" t="s">
        <v>460</v>
      </c>
      <c r="F609" s="294"/>
      <c r="G609" s="153" t="s">
        <v>104</v>
      </c>
      <c r="H609" s="154">
        <v>1.4399999999999999E-5</v>
      </c>
      <c r="I609" s="155">
        <v>85950</v>
      </c>
      <c r="J609" s="155">
        <v>1.23</v>
      </c>
    </row>
    <row r="610" spans="1:10" ht="38.25" customHeight="1" x14ac:dyDescent="0.25">
      <c r="A610" s="151" t="s">
        <v>265</v>
      </c>
      <c r="B610" s="152" t="s">
        <v>365</v>
      </c>
      <c r="C610" s="151" t="s">
        <v>14</v>
      </c>
      <c r="D610" s="151" t="s">
        <v>366</v>
      </c>
      <c r="E610" s="294" t="s">
        <v>460</v>
      </c>
      <c r="F610" s="294"/>
      <c r="G610" s="153" t="s">
        <v>104</v>
      </c>
      <c r="H610" s="154">
        <v>1.4100000000000001E-5</v>
      </c>
      <c r="I610" s="155">
        <v>720250.97</v>
      </c>
      <c r="J610" s="155">
        <v>10.15</v>
      </c>
    </row>
    <row r="611" spans="1:10" ht="25.5" customHeight="1" thickBot="1" x14ac:dyDescent="0.3">
      <c r="A611" s="156"/>
      <c r="B611" s="156"/>
      <c r="C611" s="156"/>
      <c r="D611" s="156"/>
      <c r="E611" s="156" t="s">
        <v>267</v>
      </c>
      <c r="F611" s="157">
        <v>0</v>
      </c>
      <c r="G611" s="156" t="s">
        <v>268</v>
      </c>
      <c r="H611" s="157">
        <v>0</v>
      </c>
      <c r="I611" s="156" t="s">
        <v>269</v>
      </c>
      <c r="J611" s="157">
        <v>0</v>
      </c>
    </row>
    <row r="612" spans="1:10" ht="25.5" customHeight="1" thickTop="1" x14ac:dyDescent="0.25">
      <c r="A612" s="159"/>
      <c r="B612" s="159"/>
      <c r="C612" s="159"/>
      <c r="D612" s="159"/>
      <c r="E612" s="159"/>
      <c r="F612" s="159"/>
      <c r="G612" s="159"/>
      <c r="H612" s="159"/>
      <c r="I612" s="159"/>
      <c r="J612" s="159"/>
    </row>
    <row r="613" spans="1:10" ht="25.5" customHeight="1" x14ac:dyDescent="0.25">
      <c r="A613" s="147"/>
      <c r="B613" s="148" t="s">
        <v>257</v>
      </c>
      <c r="C613" s="147" t="s">
        <v>258</v>
      </c>
      <c r="D613" s="147" t="s">
        <v>10</v>
      </c>
      <c r="E613" s="293" t="s">
        <v>259</v>
      </c>
      <c r="F613" s="293"/>
      <c r="G613" s="149" t="s">
        <v>260</v>
      </c>
      <c r="H613" s="148" t="s">
        <v>261</v>
      </c>
      <c r="I613" s="148" t="s">
        <v>262</v>
      </c>
      <c r="J613" s="148" t="s">
        <v>11</v>
      </c>
    </row>
    <row r="614" spans="1:10" ht="25.5" customHeight="1" x14ac:dyDescent="0.25">
      <c r="A614" s="135" t="s">
        <v>263</v>
      </c>
      <c r="B614" s="136" t="s">
        <v>542</v>
      </c>
      <c r="C614" s="135" t="s">
        <v>14</v>
      </c>
      <c r="D614" s="135" t="s">
        <v>543</v>
      </c>
      <c r="E614" s="292" t="s">
        <v>1192</v>
      </c>
      <c r="F614" s="292"/>
      <c r="G614" s="137" t="s">
        <v>220</v>
      </c>
      <c r="H614" s="150">
        <v>1</v>
      </c>
      <c r="I614" s="138">
        <v>52.23</v>
      </c>
      <c r="J614" s="138">
        <v>52.23</v>
      </c>
    </row>
    <row r="615" spans="1:10" ht="38.25" x14ac:dyDescent="0.25">
      <c r="A615" s="151" t="s">
        <v>265</v>
      </c>
      <c r="B615" s="152" t="s">
        <v>412</v>
      </c>
      <c r="C615" s="151" t="s">
        <v>14</v>
      </c>
      <c r="D615" s="151" t="s">
        <v>413</v>
      </c>
      <c r="E615" s="294" t="s">
        <v>460</v>
      </c>
      <c r="F615" s="294"/>
      <c r="G615" s="153" t="s">
        <v>104</v>
      </c>
      <c r="H615" s="154">
        <v>6.8899999999999994E-5</v>
      </c>
      <c r="I615" s="155">
        <v>85950</v>
      </c>
      <c r="J615" s="155">
        <v>5.92</v>
      </c>
    </row>
    <row r="616" spans="1:10" ht="38.25" customHeight="1" x14ac:dyDescent="0.25">
      <c r="A616" s="151" t="s">
        <v>265</v>
      </c>
      <c r="B616" s="152" t="s">
        <v>365</v>
      </c>
      <c r="C616" s="151" t="s">
        <v>14</v>
      </c>
      <c r="D616" s="151" t="s">
        <v>366</v>
      </c>
      <c r="E616" s="294" t="s">
        <v>460</v>
      </c>
      <c r="F616" s="294"/>
      <c r="G616" s="153" t="s">
        <v>104</v>
      </c>
      <c r="H616" s="154">
        <v>6.4300000000000004E-5</v>
      </c>
      <c r="I616" s="155">
        <v>720250.97</v>
      </c>
      <c r="J616" s="155">
        <v>46.31</v>
      </c>
    </row>
    <row r="617" spans="1:10" ht="25.5" customHeight="1" thickBot="1" x14ac:dyDescent="0.3">
      <c r="A617" s="156"/>
      <c r="B617" s="156"/>
      <c r="C617" s="156"/>
      <c r="D617" s="156"/>
      <c r="E617" s="156" t="s">
        <v>267</v>
      </c>
      <c r="F617" s="157">
        <v>0</v>
      </c>
      <c r="G617" s="156" t="s">
        <v>268</v>
      </c>
      <c r="H617" s="157">
        <v>0</v>
      </c>
      <c r="I617" s="156" t="s">
        <v>269</v>
      </c>
      <c r="J617" s="157">
        <v>0</v>
      </c>
    </row>
    <row r="618" spans="1:10" ht="25.5" customHeight="1" thickTop="1" x14ac:dyDescent="0.25">
      <c r="A618" s="159"/>
      <c r="B618" s="159"/>
      <c r="C618" s="159"/>
      <c r="D618" s="159"/>
      <c r="E618" s="159"/>
      <c r="F618" s="159"/>
      <c r="G618" s="159"/>
      <c r="H618" s="159"/>
      <c r="I618" s="159"/>
      <c r="J618" s="159"/>
    </row>
    <row r="619" spans="1:10" ht="25.5" customHeight="1" x14ac:dyDescent="0.25">
      <c r="A619" s="147"/>
      <c r="B619" s="148" t="s">
        <v>257</v>
      </c>
      <c r="C619" s="147" t="s">
        <v>258</v>
      </c>
      <c r="D619" s="147" t="s">
        <v>10</v>
      </c>
      <c r="E619" s="293" t="s">
        <v>259</v>
      </c>
      <c r="F619" s="293"/>
      <c r="G619" s="149" t="s">
        <v>260</v>
      </c>
      <c r="H619" s="148" t="s">
        <v>261</v>
      </c>
      <c r="I619" s="148" t="s">
        <v>262</v>
      </c>
      <c r="J619" s="148" t="s">
        <v>11</v>
      </c>
    </row>
    <row r="620" spans="1:10" ht="38.25" x14ac:dyDescent="0.25">
      <c r="A620" s="135" t="s">
        <v>263</v>
      </c>
      <c r="B620" s="136" t="s">
        <v>540</v>
      </c>
      <c r="C620" s="135" t="s">
        <v>14</v>
      </c>
      <c r="D620" s="135" t="s">
        <v>541</v>
      </c>
      <c r="E620" s="292" t="s">
        <v>1192</v>
      </c>
      <c r="F620" s="292"/>
      <c r="G620" s="137" t="s">
        <v>220</v>
      </c>
      <c r="H620" s="150">
        <v>1</v>
      </c>
      <c r="I620" s="138">
        <v>190.06</v>
      </c>
      <c r="J620" s="138">
        <v>190.06</v>
      </c>
    </row>
    <row r="621" spans="1:10" x14ac:dyDescent="0.25">
      <c r="A621" s="151" t="s">
        <v>265</v>
      </c>
      <c r="B621" s="152" t="s">
        <v>364</v>
      </c>
      <c r="C621" s="151" t="s">
        <v>14</v>
      </c>
      <c r="D621" s="151" t="s">
        <v>531</v>
      </c>
      <c r="E621" s="294" t="s">
        <v>279</v>
      </c>
      <c r="F621" s="294"/>
      <c r="G621" s="153" t="s">
        <v>303</v>
      </c>
      <c r="H621" s="154">
        <v>32.159999999999997</v>
      </c>
      <c r="I621" s="155">
        <v>5.91</v>
      </c>
      <c r="J621" s="155">
        <v>190.06</v>
      </c>
    </row>
    <row r="622" spans="1:10" ht="15.75" thickBot="1" x14ac:dyDescent="0.3">
      <c r="A622" s="156"/>
      <c r="B622" s="156"/>
      <c r="C622" s="156"/>
      <c r="D622" s="156"/>
      <c r="E622" s="156" t="s">
        <v>267</v>
      </c>
      <c r="F622" s="157">
        <v>0</v>
      </c>
      <c r="G622" s="156" t="s">
        <v>268</v>
      </c>
      <c r="H622" s="157">
        <v>0</v>
      </c>
      <c r="I622" s="156" t="s">
        <v>269</v>
      </c>
      <c r="J622" s="157">
        <v>0</v>
      </c>
    </row>
    <row r="623" spans="1:10" ht="15.75" customHeight="1" thickTop="1" x14ac:dyDescent="0.25">
      <c r="A623" s="159"/>
      <c r="B623" s="159"/>
      <c r="C623" s="159"/>
      <c r="D623" s="159"/>
      <c r="E623" s="159"/>
      <c r="F623" s="159"/>
      <c r="G623" s="159"/>
      <c r="H623" s="159"/>
      <c r="I623" s="159"/>
      <c r="J623" s="159"/>
    </row>
    <row r="624" spans="1:10" ht="25.5" customHeight="1" x14ac:dyDescent="0.25">
      <c r="A624" s="147"/>
      <c r="B624" s="148" t="s">
        <v>257</v>
      </c>
      <c r="C624" s="147" t="s">
        <v>258</v>
      </c>
      <c r="D624" s="147" t="s">
        <v>10</v>
      </c>
      <c r="E624" s="293" t="s">
        <v>259</v>
      </c>
      <c r="F624" s="293"/>
      <c r="G624" s="149" t="s">
        <v>260</v>
      </c>
      <c r="H624" s="148" t="s">
        <v>261</v>
      </c>
      <c r="I624" s="148" t="s">
        <v>262</v>
      </c>
      <c r="J624" s="148" t="s">
        <v>11</v>
      </c>
    </row>
    <row r="625" spans="1:10" ht="25.5" customHeight="1" x14ac:dyDescent="0.25">
      <c r="A625" s="135" t="s">
        <v>263</v>
      </c>
      <c r="B625" s="136" t="s">
        <v>787</v>
      </c>
      <c r="C625" s="135" t="s">
        <v>14</v>
      </c>
      <c r="D625" s="135" t="s">
        <v>788</v>
      </c>
      <c r="E625" s="292" t="s">
        <v>789</v>
      </c>
      <c r="F625" s="292"/>
      <c r="G625" s="137" t="s">
        <v>220</v>
      </c>
      <c r="H625" s="150">
        <v>1</v>
      </c>
      <c r="I625" s="138">
        <v>33.78</v>
      </c>
      <c r="J625" s="138">
        <v>33.78</v>
      </c>
    </row>
    <row r="626" spans="1:10" ht="25.5" customHeight="1" x14ac:dyDescent="0.25">
      <c r="A626" s="160" t="s">
        <v>272</v>
      </c>
      <c r="B626" s="161" t="s">
        <v>790</v>
      </c>
      <c r="C626" s="160" t="s">
        <v>14</v>
      </c>
      <c r="D626" s="160" t="s">
        <v>791</v>
      </c>
      <c r="E626" s="291" t="s">
        <v>789</v>
      </c>
      <c r="F626" s="291"/>
      <c r="G626" s="162" t="s">
        <v>220</v>
      </c>
      <c r="H626" s="163">
        <v>1</v>
      </c>
      <c r="I626" s="164">
        <v>0.35</v>
      </c>
      <c r="J626" s="164">
        <v>0.35</v>
      </c>
    </row>
    <row r="627" spans="1:10" ht="25.5" customHeight="1" x14ac:dyDescent="0.25">
      <c r="A627" s="151" t="s">
        <v>265</v>
      </c>
      <c r="B627" s="152" t="s">
        <v>417</v>
      </c>
      <c r="C627" s="151" t="s">
        <v>14</v>
      </c>
      <c r="D627" s="151" t="s">
        <v>418</v>
      </c>
      <c r="E627" s="294" t="s">
        <v>279</v>
      </c>
      <c r="F627" s="294"/>
      <c r="G627" s="153" t="s">
        <v>220</v>
      </c>
      <c r="H627" s="154">
        <v>1</v>
      </c>
      <c r="I627" s="155">
        <v>1.43</v>
      </c>
      <c r="J627" s="155">
        <v>1.43</v>
      </c>
    </row>
    <row r="628" spans="1:10" ht="25.5" customHeight="1" x14ac:dyDescent="0.25">
      <c r="A628" s="151" t="s">
        <v>265</v>
      </c>
      <c r="B628" s="152" t="s">
        <v>281</v>
      </c>
      <c r="C628" s="151" t="s">
        <v>14</v>
      </c>
      <c r="D628" s="151" t="s">
        <v>282</v>
      </c>
      <c r="E628" s="294" t="s">
        <v>279</v>
      </c>
      <c r="F628" s="294"/>
      <c r="G628" s="153" t="s">
        <v>220</v>
      </c>
      <c r="H628" s="154">
        <v>1</v>
      </c>
      <c r="I628" s="155">
        <v>1.43</v>
      </c>
      <c r="J628" s="155">
        <v>1.43</v>
      </c>
    </row>
    <row r="629" spans="1:10" ht="25.5" customHeight="1" x14ac:dyDescent="0.25">
      <c r="A629" s="151" t="s">
        <v>265</v>
      </c>
      <c r="B629" s="152" t="s">
        <v>792</v>
      </c>
      <c r="C629" s="151" t="s">
        <v>14</v>
      </c>
      <c r="D629" s="151" t="s">
        <v>793</v>
      </c>
      <c r="E629" s="294" t="s">
        <v>280</v>
      </c>
      <c r="F629" s="294"/>
      <c r="G629" s="153" t="s">
        <v>220</v>
      </c>
      <c r="H629" s="154">
        <v>1</v>
      </c>
      <c r="I629" s="155">
        <v>24.37</v>
      </c>
      <c r="J629" s="155">
        <v>24.37</v>
      </c>
    </row>
    <row r="630" spans="1:10" ht="15.75" customHeight="1" x14ac:dyDescent="0.25">
      <c r="A630" s="151" t="s">
        <v>265</v>
      </c>
      <c r="B630" s="152" t="s">
        <v>293</v>
      </c>
      <c r="C630" s="151" t="s">
        <v>14</v>
      </c>
      <c r="D630" s="151" t="s">
        <v>294</v>
      </c>
      <c r="E630" s="294" t="s">
        <v>279</v>
      </c>
      <c r="F630" s="294"/>
      <c r="G630" s="153" t="s">
        <v>220</v>
      </c>
      <c r="H630" s="154">
        <v>1</v>
      </c>
      <c r="I630" s="155">
        <v>0.92</v>
      </c>
      <c r="J630" s="155">
        <v>0.92</v>
      </c>
    </row>
    <row r="631" spans="1:10" x14ac:dyDescent="0.25">
      <c r="A631" s="151" t="s">
        <v>265</v>
      </c>
      <c r="B631" s="152" t="s">
        <v>291</v>
      </c>
      <c r="C631" s="151" t="s">
        <v>14</v>
      </c>
      <c r="D631" s="151" t="s">
        <v>292</v>
      </c>
      <c r="E631" s="294" t="s">
        <v>279</v>
      </c>
      <c r="F631" s="294"/>
      <c r="G631" s="153" t="s">
        <v>220</v>
      </c>
      <c r="H631" s="154">
        <v>1</v>
      </c>
      <c r="I631" s="155">
        <v>4.76</v>
      </c>
      <c r="J631" s="155">
        <v>4.76</v>
      </c>
    </row>
    <row r="632" spans="1:10" ht="25.5" customHeight="1" x14ac:dyDescent="0.25">
      <c r="A632" s="151" t="s">
        <v>265</v>
      </c>
      <c r="B632" s="152" t="s">
        <v>435</v>
      </c>
      <c r="C632" s="151" t="s">
        <v>14</v>
      </c>
      <c r="D632" s="151" t="s">
        <v>436</v>
      </c>
      <c r="E632" s="294" t="s">
        <v>279</v>
      </c>
      <c r="F632" s="294"/>
      <c r="G632" s="153" t="s">
        <v>220</v>
      </c>
      <c r="H632" s="154">
        <v>1</v>
      </c>
      <c r="I632" s="155">
        <v>0.44</v>
      </c>
      <c r="J632" s="155">
        <v>0.44</v>
      </c>
    </row>
    <row r="633" spans="1:10" ht="25.5" customHeight="1" x14ac:dyDescent="0.25">
      <c r="A633" s="151" t="s">
        <v>265</v>
      </c>
      <c r="B633" s="152" t="s">
        <v>284</v>
      </c>
      <c r="C633" s="151" t="s">
        <v>14</v>
      </c>
      <c r="D633" s="151" t="s">
        <v>285</v>
      </c>
      <c r="E633" s="294" t="s">
        <v>279</v>
      </c>
      <c r="F633" s="294"/>
      <c r="G633" s="153" t="s">
        <v>220</v>
      </c>
      <c r="H633" s="154">
        <v>1</v>
      </c>
      <c r="I633" s="155">
        <v>0.08</v>
      </c>
      <c r="J633" s="155">
        <v>0.08</v>
      </c>
    </row>
    <row r="634" spans="1:10" ht="25.5" customHeight="1" thickBot="1" x14ac:dyDescent="0.3">
      <c r="A634" s="156"/>
      <c r="B634" s="156"/>
      <c r="C634" s="156"/>
      <c r="D634" s="156"/>
      <c r="E634" s="156" t="s">
        <v>267</v>
      </c>
      <c r="F634" s="157">
        <v>24.72</v>
      </c>
      <c r="G634" s="156" t="s">
        <v>268</v>
      </c>
      <c r="H634" s="157">
        <v>0</v>
      </c>
      <c r="I634" s="156" t="s">
        <v>269</v>
      </c>
      <c r="J634" s="157">
        <v>24.72</v>
      </c>
    </row>
    <row r="635" spans="1:10" ht="25.5" customHeight="1" thickTop="1" x14ac:dyDescent="0.25">
      <c r="A635" s="159"/>
      <c r="B635" s="159"/>
      <c r="C635" s="159"/>
      <c r="D635" s="159"/>
      <c r="E635" s="159"/>
      <c r="F635" s="159"/>
      <c r="G635" s="159"/>
      <c r="H635" s="159"/>
      <c r="I635" s="159"/>
      <c r="J635" s="159"/>
    </row>
    <row r="636" spans="1:10" ht="25.5" customHeight="1" x14ac:dyDescent="0.25">
      <c r="A636" s="147"/>
      <c r="B636" s="148" t="s">
        <v>257</v>
      </c>
      <c r="C636" s="147" t="s">
        <v>258</v>
      </c>
      <c r="D636" s="147" t="s">
        <v>10</v>
      </c>
      <c r="E636" s="293" t="s">
        <v>259</v>
      </c>
      <c r="F636" s="293"/>
      <c r="G636" s="149" t="s">
        <v>260</v>
      </c>
      <c r="H636" s="148" t="s">
        <v>261</v>
      </c>
      <c r="I636" s="148" t="s">
        <v>262</v>
      </c>
      <c r="J636" s="148" t="s">
        <v>11</v>
      </c>
    </row>
    <row r="637" spans="1:10" ht="25.5" customHeight="1" x14ac:dyDescent="0.25">
      <c r="A637" s="135" t="s">
        <v>263</v>
      </c>
      <c r="B637" s="136" t="s">
        <v>305</v>
      </c>
      <c r="C637" s="135" t="s">
        <v>14</v>
      </c>
      <c r="D637" s="135" t="s">
        <v>306</v>
      </c>
      <c r="E637" s="292" t="s">
        <v>789</v>
      </c>
      <c r="F637" s="292"/>
      <c r="G637" s="137" t="s">
        <v>220</v>
      </c>
      <c r="H637" s="150">
        <v>1</v>
      </c>
      <c r="I637" s="138">
        <v>35.25</v>
      </c>
      <c r="J637" s="138">
        <v>35.25</v>
      </c>
    </row>
    <row r="638" spans="1:10" ht="25.5" x14ac:dyDescent="0.25">
      <c r="A638" s="160" t="s">
        <v>272</v>
      </c>
      <c r="B638" s="161" t="s">
        <v>544</v>
      </c>
      <c r="C638" s="160" t="s">
        <v>14</v>
      </c>
      <c r="D638" s="160" t="s">
        <v>545</v>
      </c>
      <c r="E638" s="291" t="s">
        <v>789</v>
      </c>
      <c r="F638" s="291"/>
      <c r="G638" s="162" t="s">
        <v>220</v>
      </c>
      <c r="H638" s="163">
        <v>1</v>
      </c>
      <c r="I638" s="164">
        <v>0.28999999999999998</v>
      </c>
      <c r="J638" s="164">
        <v>0.28999999999999998</v>
      </c>
    </row>
    <row r="639" spans="1:10" x14ac:dyDescent="0.25">
      <c r="A639" s="151" t="s">
        <v>265</v>
      </c>
      <c r="B639" s="152" t="s">
        <v>281</v>
      </c>
      <c r="C639" s="151" t="s">
        <v>14</v>
      </c>
      <c r="D639" s="151" t="s">
        <v>282</v>
      </c>
      <c r="E639" s="294" t="s">
        <v>279</v>
      </c>
      <c r="F639" s="294"/>
      <c r="G639" s="153" t="s">
        <v>220</v>
      </c>
      <c r="H639" s="154">
        <v>1</v>
      </c>
      <c r="I639" s="155">
        <v>1.43</v>
      </c>
      <c r="J639" s="155">
        <v>1.43</v>
      </c>
    </row>
    <row r="640" spans="1:10" ht="25.5" customHeight="1" x14ac:dyDescent="0.25">
      <c r="A640" s="151" t="s">
        <v>265</v>
      </c>
      <c r="B640" s="152" t="s">
        <v>371</v>
      </c>
      <c r="C640" s="151" t="s">
        <v>14</v>
      </c>
      <c r="D640" s="151" t="s">
        <v>614</v>
      </c>
      <c r="E640" s="294" t="s">
        <v>280</v>
      </c>
      <c r="F640" s="294"/>
      <c r="G640" s="153" t="s">
        <v>220</v>
      </c>
      <c r="H640" s="154">
        <v>1</v>
      </c>
      <c r="I640" s="155">
        <v>25.9</v>
      </c>
      <c r="J640" s="155">
        <v>25.9</v>
      </c>
    </row>
    <row r="641" spans="1:10" ht="25.5" customHeight="1" x14ac:dyDescent="0.25">
      <c r="A641" s="151" t="s">
        <v>265</v>
      </c>
      <c r="B641" s="152" t="s">
        <v>291</v>
      </c>
      <c r="C641" s="151" t="s">
        <v>14</v>
      </c>
      <c r="D641" s="151" t="s">
        <v>292</v>
      </c>
      <c r="E641" s="294" t="s">
        <v>279</v>
      </c>
      <c r="F641" s="294"/>
      <c r="G641" s="153" t="s">
        <v>220</v>
      </c>
      <c r="H641" s="154">
        <v>1</v>
      </c>
      <c r="I641" s="155">
        <v>4.76</v>
      </c>
      <c r="J641" s="155">
        <v>4.76</v>
      </c>
    </row>
    <row r="642" spans="1:10" ht="25.5" customHeight="1" x14ac:dyDescent="0.25">
      <c r="A642" s="151" t="s">
        <v>265</v>
      </c>
      <c r="B642" s="152" t="s">
        <v>417</v>
      </c>
      <c r="C642" s="151" t="s">
        <v>14</v>
      </c>
      <c r="D642" s="151" t="s">
        <v>418</v>
      </c>
      <c r="E642" s="294" t="s">
        <v>279</v>
      </c>
      <c r="F642" s="294"/>
      <c r="G642" s="153" t="s">
        <v>220</v>
      </c>
      <c r="H642" s="154">
        <v>1</v>
      </c>
      <c r="I642" s="155">
        <v>1.43</v>
      </c>
      <c r="J642" s="155">
        <v>1.43</v>
      </c>
    </row>
    <row r="643" spans="1:10" ht="25.5" customHeight="1" x14ac:dyDescent="0.25">
      <c r="A643" s="151" t="s">
        <v>265</v>
      </c>
      <c r="B643" s="152" t="s">
        <v>435</v>
      </c>
      <c r="C643" s="151" t="s">
        <v>14</v>
      </c>
      <c r="D643" s="151" t="s">
        <v>436</v>
      </c>
      <c r="E643" s="294" t="s">
        <v>279</v>
      </c>
      <c r="F643" s="294"/>
      <c r="G643" s="153" t="s">
        <v>220</v>
      </c>
      <c r="H643" s="154">
        <v>1</v>
      </c>
      <c r="I643" s="155">
        <v>0.44</v>
      </c>
      <c r="J643" s="155">
        <v>0.44</v>
      </c>
    </row>
    <row r="644" spans="1:10" ht="25.5" customHeight="1" x14ac:dyDescent="0.25">
      <c r="A644" s="151" t="s">
        <v>265</v>
      </c>
      <c r="B644" s="152" t="s">
        <v>284</v>
      </c>
      <c r="C644" s="151" t="s">
        <v>14</v>
      </c>
      <c r="D644" s="151" t="s">
        <v>285</v>
      </c>
      <c r="E644" s="294" t="s">
        <v>279</v>
      </c>
      <c r="F644" s="294"/>
      <c r="G644" s="153" t="s">
        <v>220</v>
      </c>
      <c r="H644" s="154">
        <v>1</v>
      </c>
      <c r="I644" s="155">
        <v>0.08</v>
      </c>
      <c r="J644" s="155">
        <v>0.08</v>
      </c>
    </row>
    <row r="645" spans="1:10" ht="25.5" customHeight="1" x14ac:dyDescent="0.25">
      <c r="A645" s="151" t="s">
        <v>265</v>
      </c>
      <c r="B645" s="152" t="s">
        <v>293</v>
      </c>
      <c r="C645" s="151" t="s">
        <v>14</v>
      </c>
      <c r="D645" s="151" t="s">
        <v>294</v>
      </c>
      <c r="E645" s="294" t="s">
        <v>279</v>
      </c>
      <c r="F645" s="294"/>
      <c r="G645" s="153" t="s">
        <v>220</v>
      </c>
      <c r="H645" s="154">
        <v>1</v>
      </c>
      <c r="I645" s="155">
        <v>0.92</v>
      </c>
      <c r="J645" s="155">
        <v>0.92</v>
      </c>
    </row>
    <row r="646" spans="1:10" ht="15.75" thickBot="1" x14ac:dyDescent="0.3">
      <c r="A646" s="156"/>
      <c r="B646" s="156"/>
      <c r="C646" s="156"/>
      <c r="D646" s="156"/>
      <c r="E646" s="156" t="s">
        <v>267</v>
      </c>
      <c r="F646" s="157">
        <v>26.19</v>
      </c>
      <c r="G646" s="156" t="s">
        <v>268</v>
      </c>
      <c r="H646" s="157">
        <v>0</v>
      </c>
      <c r="I646" s="156" t="s">
        <v>269</v>
      </c>
      <c r="J646" s="157">
        <v>26.19</v>
      </c>
    </row>
    <row r="647" spans="1:10" ht="15.75" thickTop="1" x14ac:dyDescent="0.25">
      <c r="A647" s="159"/>
      <c r="B647" s="159"/>
      <c r="C647" s="159"/>
      <c r="D647" s="159"/>
      <c r="E647" s="159"/>
      <c r="F647" s="159"/>
      <c r="G647" s="159"/>
      <c r="H647" s="159"/>
      <c r="I647" s="159"/>
      <c r="J647" s="159"/>
    </row>
    <row r="648" spans="1:10" ht="25.5" customHeight="1" x14ac:dyDescent="0.25">
      <c r="A648" s="147"/>
      <c r="B648" s="148" t="s">
        <v>257</v>
      </c>
      <c r="C648" s="147" t="s">
        <v>258</v>
      </c>
      <c r="D648" s="147" t="s">
        <v>10</v>
      </c>
      <c r="E648" s="293" t="s">
        <v>259</v>
      </c>
      <c r="F648" s="293"/>
      <c r="G648" s="149" t="s">
        <v>260</v>
      </c>
      <c r="H648" s="148" t="s">
        <v>261</v>
      </c>
      <c r="I648" s="148" t="s">
        <v>262</v>
      </c>
      <c r="J648" s="148" t="s">
        <v>11</v>
      </c>
    </row>
    <row r="649" spans="1:10" ht="25.5" customHeight="1" x14ac:dyDescent="0.25">
      <c r="A649" s="135" t="s">
        <v>263</v>
      </c>
      <c r="B649" s="136" t="s">
        <v>499</v>
      </c>
      <c r="C649" s="135" t="s">
        <v>14</v>
      </c>
      <c r="D649" s="135" t="s">
        <v>500</v>
      </c>
      <c r="E649" s="292" t="s">
        <v>1087</v>
      </c>
      <c r="F649" s="292"/>
      <c r="G649" s="137" t="s">
        <v>296</v>
      </c>
      <c r="H649" s="150">
        <v>1</v>
      </c>
      <c r="I649" s="138">
        <v>34.99</v>
      </c>
      <c r="J649" s="138">
        <v>34.99</v>
      </c>
    </row>
    <row r="650" spans="1:10" ht="25.5" customHeight="1" x14ac:dyDescent="0.25">
      <c r="A650" s="160" t="s">
        <v>272</v>
      </c>
      <c r="B650" s="161" t="s">
        <v>548</v>
      </c>
      <c r="C650" s="160" t="s">
        <v>14</v>
      </c>
      <c r="D650" s="160" t="s">
        <v>549</v>
      </c>
      <c r="E650" s="291" t="s">
        <v>1192</v>
      </c>
      <c r="F650" s="291"/>
      <c r="G650" s="162" t="s">
        <v>220</v>
      </c>
      <c r="H650" s="163">
        <v>1</v>
      </c>
      <c r="I650" s="164">
        <v>0.92</v>
      </c>
      <c r="J650" s="164">
        <v>0.92</v>
      </c>
    </row>
    <row r="651" spans="1:10" ht="25.5" customHeight="1" x14ac:dyDescent="0.25">
      <c r="A651" s="160" t="s">
        <v>272</v>
      </c>
      <c r="B651" s="161" t="s">
        <v>550</v>
      </c>
      <c r="C651" s="160" t="s">
        <v>14</v>
      </c>
      <c r="D651" s="160" t="s">
        <v>551</v>
      </c>
      <c r="E651" s="291" t="s">
        <v>1192</v>
      </c>
      <c r="F651" s="291"/>
      <c r="G651" s="162" t="s">
        <v>220</v>
      </c>
      <c r="H651" s="163">
        <v>1</v>
      </c>
      <c r="I651" s="164">
        <v>0.24</v>
      </c>
      <c r="J651" s="164">
        <v>0.24</v>
      </c>
    </row>
    <row r="652" spans="1:10" ht="25.5" customHeight="1" x14ac:dyDescent="0.25">
      <c r="A652" s="160" t="s">
        <v>272</v>
      </c>
      <c r="B652" s="161" t="s">
        <v>546</v>
      </c>
      <c r="C652" s="160" t="s">
        <v>14</v>
      </c>
      <c r="D652" s="160" t="s">
        <v>547</v>
      </c>
      <c r="E652" s="291" t="s">
        <v>789</v>
      </c>
      <c r="F652" s="291"/>
      <c r="G652" s="162" t="s">
        <v>220</v>
      </c>
      <c r="H652" s="163">
        <v>1</v>
      </c>
      <c r="I652" s="164">
        <v>33.83</v>
      </c>
      <c r="J652" s="164">
        <v>33.83</v>
      </c>
    </row>
    <row r="653" spans="1:10" ht="25.5" customHeight="1" thickBot="1" x14ac:dyDescent="0.3">
      <c r="A653" s="156"/>
      <c r="B653" s="156"/>
      <c r="C653" s="156"/>
      <c r="D653" s="156"/>
      <c r="E653" s="156" t="s">
        <v>267</v>
      </c>
      <c r="F653" s="157">
        <v>25.74</v>
      </c>
      <c r="G653" s="156" t="s">
        <v>268</v>
      </c>
      <c r="H653" s="157">
        <v>0</v>
      </c>
      <c r="I653" s="156" t="s">
        <v>269</v>
      </c>
      <c r="J653" s="157">
        <v>25.74</v>
      </c>
    </row>
    <row r="654" spans="1:10" ht="25.5" customHeight="1" thickTop="1" x14ac:dyDescent="0.25">
      <c r="A654" s="159"/>
      <c r="B654" s="159"/>
      <c r="C654" s="159"/>
      <c r="D654" s="159"/>
      <c r="E654" s="159"/>
      <c r="F654" s="159"/>
      <c r="G654" s="159"/>
      <c r="H654" s="159"/>
      <c r="I654" s="159"/>
      <c r="J654" s="159"/>
    </row>
    <row r="655" spans="1:10" ht="25.5" customHeight="1" x14ac:dyDescent="0.25">
      <c r="A655" s="147"/>
      <c r="B655" s="148" t="s">
        <v>257</v>
      </c>
      <c r="C655" s="147" t="s">
        <v>258</v>
      </c>
      <c r="D655" s="147" t="s">
        <v>10</v>
      </c>
      <c r="E655" s="293" t="s">
        <v>259</v>
      </c>
      <c r="F655" s="293"/>
      <c r="G655" s="149" t="s">
        <v>260</v>
      </c>
      <c r="H655" s="148" t="s">
        <v>261</v>
      </c>
      <c r="I655" s="148" t="s">
        <v>262</v>
      </c>
      <c r="J655" s="148" t="s">
        <v>11</v>
      </c>
    </row>
    <row r="656" spans="1:10" ht="25.5" customHeight="1" x14ac:dyDescent="0.25">
      <c r="A656" s="135" t="s">
        <v>263</v>
      </c>
      <c r="B656" s="136" t="s">
        <v>331</v>
      </c>
      <c r="C656" s="135" t="s">
        <v>14</v>
      </c>
      <c r="D656" s="135" t="s">
        <v>332</v>
      </c>
      <c r="E656" s="292" t="s">
        <v>1087</v>
      </c>
      <c r="F656" s="292"/>
      <c r="G656" s="137" t="s">
        <v>295</v>
      </c>
      <c r="H656" s="150">
        <v>1</v>
      </c>
      <c r="I656" s="138">
        <v>42.8</v>
      </c>
      <c r="J656" s="138">
        <v>42.8</v>
      </c>
    </row>
    <row r="657" spans="1:10" ht="25.5" customHeight="1" x14ac:dyDescent="0.25">
      <c r="A657" s="160" t="s">
        <v>272</v>
      </c>
      <c r="B657" s="161" t="s">
        <v>552</v>
      </c>
      <c r="C657" s="160" t="s">
        <v>14</v>
      </c>
      <c r="D657" s="160" t="s">
        <v>553</v>
      </c>
      <c r="E657" s="291" t="s">
        <v>1192</v>
      </c>
      <c r="F657" s="291"/>
      <c r="G657" s="162" t="s">
        <v>220</v>
      </c>
      <c r="H657" s="163">
        <v>1</v>
      </c>
      <c r="I657" s="164">
        <v>1.1499999999999999</v>
      </c>
      <c r="J657" s="164">
        <v>1.1499999999999999</v>
      </c>
    </row>
    <row r="658" spans="1:10" ht="25.5" customHeight="1" x14ac:dyDescent="0.25">
      <c r="A658" s="160" t="s">
        <v>272</v>
      </c>
      <c r="B658" s="161" t="s">
        <v>554</v>
      </c>
      <c r="C658" s="160" t="s">
        <v>14</v>
      </c>
      <c r="D658" s="160" t="s">
        <v>555</v>
      </c>
      <c r="E658" s="291" t="s">
        <v>1192</v>
      </c>
      <c r="F658" s="291"/>
      <c r="G658" s="162" t="s">
        <v>220</v>
      </c>
      <c r="H658" s="163">
        <v>1</v>
      </c>
      <c r="I658" s="164">
        <v>6.66</v>
      </c>
      <c r="J658" s="164">
        <v>6.66</v>
      </c>
    </row>
    <row r="659" spans="1:10" ht="25.5" customHeight="1" x14ac:dyDescent="0.25">
      <c r="A659" s="160" t="s">
        <v>272</v>
      </c>
      <c r="B659" s="161" t="s">
        <v>550</v>
      </c>
      <c r="C659" s="160" t="s">
        <v>14</v>
      </c>
      <c r="D659" s="160" t="s">
        <v>551</v>
      </c>
      <c r="E659" s="291" t="s">
        <v>1192</v>
      </c>
      <c r="F659" s="291"/>
      <c r="G659" s="162" t="s">
        <v>220</v>
      </c>
      <c r="H659" s="163">
        <v>1</v>
      </c>
      <c r="I659" s="164">
        <v>0.24</v>
      </c>
      <c r="J659" s="164">
        <v>0.24</v>
      </c>
    </row>
    <row r="660" spans="1:10" ht="38.25" customHeight="1" x14ac:dyDescent="0.25">
      <c r="A660" s="160" t="s">
        <v>272</v>
      </c>
      <c r="B660" s="161" t="s">
        <v>546</v>
      </c>
      <c r="C660" s="160" t="s">
        <v>14</v>
      </c>
      <c r="D660" s="160" t="s">
        <v>547</v>
      </c>
      <c r="E660" s="291" t="s">
        <v>789</v>
      </c>
      <c r="F660" s="291"/>
      <c r="G660" s="162" t="s">
        <v>220</v>
      </c>
      <c r="H660" s="163">
        <v>1</v>
      </c>
      <c r="I660" s="164">
        <v>33.83</v>
      </c>
      <c r="J660" s="164">
        <v>33.83</v>
      </c>
    </row>
    <row r="661" spans="1:10" ht="25.5" customHeight="1" x14ac:dyDescent="0.25">
      <c r="A661" s="160" t="s">
        <v>272</v>
      </c>
      <c r="B661" s="161" t="s">
        <v>548</v>
      </c>
      <c r="C661" s="160" t="s">
        <v>14</v>
      </c>
      <c r="D661" s="160" t="s">
        <v>549</v>
      </c>
      <c r="E661" s="291" t="s">
        <v>1192</v>
      </c>
      <c r="F661" s="291"/>
      <c r="G661" s="162" t="s">
        <v>220</v>
      </c>
      <c r="H661" s="163">
        <v>1</v>
      </c>
      <c r="I661" s="164">
        <v>0.92</v>
      </c>
      <c r="J661" s="164">
        <v>0.92</v>
      </c>
    </row>
    <row r="662" spans="1:10" ht="25.5" customHeight="1" thickBot="1" x14ac:dyDescent="0.3">
      <c r="A662" s="156"/>
      <c r="B662" s="156"/>
      <c r="C662" s="156"/>
      <c r="D662" s="156"/>
      <c r="E662" s="156" t="s">
        <v>267</v>
      </c>
      <c r="F662" s="157">
        <v>25.74</v>
      </c>
      <c r="G662" s="156" t="s">
        <v>268</v>
      </c>
      <c r="H662" s="157">
        <v>0</v>
      </c>
      <c r="I662" s="156" t="s">
        <v>269</v>
      </c>
      <c r="J662" s="157">
        <v>25.74</v>
      </c>
    </row>
    <row r="663" spans="1:10" ht="25.5" customHeight="1" thickTop="1" x14ac:dyDescent="0.25">
      <c r="A663" s="159"/>
      <c r="B663" s="159"/>
      <c r="C663" s="159"/>
      <c r="D663" s="159"/>
      <c r="E663" s="159"/>
      <c r="F663" s="159"/>
      <c r="G663" s="159"/>
      <c r="H663" s="159"/>
      <c r="I663" s="159"/>
      <c r="J663" s="159"/>
    </row>
    <row r="664" spans="1:10" ht="25.5" customHeight="1" x14ac:dyDescent="0.25">
      <c r="A664" s="147"/>
      <c r="B664" s="148" t="s">
        <v>257</v>
      </c>
      <c r="C664" s="147" t="s">
        <v>258</v>
      </c>
      <c r="D664" s="147" t="s">
        <v>10</v>
      </c>
      <c r="E664" s="293" t="s">
        <v>259</v>
      </c>
      <c r="F664" s="293"/>
      <c r="G664" s="149" t="s">
        <v>260</v>
      </c>
      <c r="H664" s="148" t="s">
        <v>261</v>
      </c>
      <c r="I664" s="148" t="s">
        <v>262</v>
      </c>
      <c r="J664" s="148" t="s">
        <v>11</v>
      </c>
    </row>
    <row r="665" spans="1:10" ht="25.5" customHeight="1" x14ac:dyDescent="0.25">
      <c r="A665" s="135" t="s">
        <v>263</v>
      </c>
      <c r="B665" s="136" t="s">
        <v>548</v>
      </c>
      <c r="C665" s="135" t="s">
        <v>14</v>
      </c>
      <c r="D665" s="135" t="s">
        <v>549</v>
      </c>
      <c r="E665" s="292" t="s">
        <v>1192</v>
      </c>
      <c r="F665" s="292"/>
      <c r="G665" s="137" t="s">
        <v>220</v>
      </c>
      <c r="H665" s="150">
        <v>1</v>
      </c>
      <c r="I665" s="138">
        <v>0.92</v>
      </c>
      <c r="J665" s="138">
        <v>0.92</v>
      </c>
    </row>
    <row r="666" spans="1:10" ht="25.5" customHeight="1" x14ac:dyDescent="0.25">
      <c r="A666" s="151" t="s">
        <v>265</v>
      </c>
      <c r="B666" s="152" t="s">
        <v>419</v>
      </c>
      <c r="C666" s="151" t="s">
        <v>14</v>
      </c>
      <c r="D666" s="151" t="s">
        <v>420</v>
      </c>
      <c r="E666" s="294" t="s">
        <v>460</v>
      </c>
      <c r="F666" s="294"/>
      <c r="G666" s="153" t="s">
        <v>104</v>
      </c>
      <c r="H666" s="154">
        <v>5.3300000000000001E-5</v>
      </c>
      <c r="I666" s="155">
        <v>17335.43</v>
      </c>
      <c r="J666" s="155">
        <v>0.92</v>
      </c>
    </row>
    <row r="667" spans="1:10" ht="25.5" customHeight="1" thickBot="1" x14ac:dyDescent="0.3">
      <c r="A667" s="156"/>
      <c r="B667" s="156"/>
      <c r="C667" s="156"/>
      <c r="D667" s="156"/>
      <c r="E667" s="156" t="s">
        <v>267</v>
      </c>
      <c r="F667" s="157">
        <v>0</v>
      </c>
      <c r="G667" s="156" t="s">
        <v>268</v>
      </c>
      <c r="H667" s="157">
        <v>0</v>
      </c>
      <c r="I667" s="156" t="s">
        <v>269</v>
      </c>
      <c r="J667" s="157">
        <v>0</v>
      </c>
    </row>
    <row r="668" spans="1:10" ht="25.5" customHeight="1" thickTop="1" x14ac:dyDescent="0.25">
      <c r="A668" s="159"/>
      <c r="B668" s="159"/>
      <c r="C668" s="159"/>
      <c r="D668" s="159"/>
      <c r="E668" s="159"/>
      <c r="F668" s="159"/>
      <c r="G668" s="159"/>
      <c r="H668" s="159"/>
      <c r="I668" s="159"/>
      <c r="J668" s="159"/>
    </row>
    <row r="669" spans="1:10" ht="25.5" customHeight="1" x14ac:dyDescent="0.25">
      <c r="A669" s="147"/>
      <c r="B669" s="148" t="s">
        <v>257</v>
      </c>
      <c r="C669" s="147" t="s">
        <v>258</v>
      </c>
      <c r="D669" s="147" t="s">
        <v>10</v>
      </c>
      <c r="E669" s="293" t="s">
        <v>259</v>
      </c>
      <c r="F669" s="293"/>
      <c r="G669" s="149" t="s">
        <v>260</v>
      </c>
      <c r="H669" s="148" t="s">
        <v>261</v>
      </c>
      <c r="I669" s="148" t="s">
        <v>262</v>
      </c>
      <c r="J669" s="148" t="s">
        <v>11</v>
      </c>
    </row>
    <row r="670" spans="1:10" ht="51" customHeight="1" x14ac:dyDescent="0.25">
      <c r="A670" s="135" t="s">
        <v>263</v>
      </c>
      <c r="B670" s="136" t="s">
        <v>550</v>
      </c>
      <c r="C670" s="135" t="s">
        <v>14</v>
      </c>
      <c r="D670" s="135" t="s">
        <v>551</v>
      </c>
      <c r="E670" s="292" t="s">
        <v>1192</v>
      </c>
      <c r="F670" s="292"/>
      <c r="G670" s="137" t="s">
        <v>220</v>
      </c>
      <c r="H670" s="150">
        <v>1</v>
      </c>
      <c r="I670" s="138">
        <v>0.24</v>
      </c>
      <c r="J670" s="138">
        <v>0.24</v>
      </c>
    </row>
    <row r="671" spans="1:10" ht="51" customHeight="1" x14ac:dyDescent="0.25">
      <c r="A671" s="151" t="s">
        <v>265</v>
      </c>
      <c r="B671" s="152" t="s">
        <v>419</v>
      </c>
      <c r="C671" s="151" t="s">
        <v>14</v>
      </c>
      <c r="D671" s="151" t="s">
        <v>420</v>
      </c>
      <c r="E671" s="294" t="s">
        <v>460</v>
      </c>
      <c r="F671" s="294"/>
      <c r="G671" s="153" t="s">
        <v>104</v>
      </c>
      <c r="H671" s="154">
        <v>1.43E-5</v>
      </c>
      <c r="I671" s="155">
        <v>17335.43</v>
      </c>
      <c r="J671" s="155">
        <v>0.24</v>
      </c>
    </row>
    <row r="672" spans="1:10" ht="25.5" customHeight="1" thickBot="1" x14ac:dyDescent="0.3">
      <c r="A672" s="156"/>
      <c r="B672" s="156"/>
      <c r="C672" s="156"/>
      <c r="D672" s="156"/>
      <c r="E672" s="156" t="s">
        <v>267</v>
      </c>
      <c r="F672" s="157">
        <v>0</v>
      </c>
      <c r="G672" s="156" t="s">
        <v>268</v>
      </c>
      <c r="H672" s="157">
        <v>0</v>
      </c>
      <c r="I672" s="156" t="s">
        <v>269</v>
      </c>
      <c r="J672" s="157">
        <v>0</v>
      </c>
    </row>
    <row r="673" spans="1:10" ht="25.5" customHeight="1" thickTop="1" x14ac:dyDescent="0.25">
      <c r="A673" s="159"/>
      <c r="B673" s="159"/>
      <c r="C673" s="159"/>
      <c r="D673" s="159"/>
      <c r="E673" s="159"/>
      <c r="F673" s="159"/>
      <c r="G673" s="159"/>
      <c r="H673" s="159"/>
      <c r="I673" s="159"/>
      <c r="J673" s="159"/>
    </row>
    <row r="674" spans="1:10" ht="25.5" customHeight="1" x14ac:dyDescent="0.25">
      <c r="A674" s="147"/>
      <c r="B674" s="148" t="s">
        <v>257</v>
      </c>
      <c r="C674" s="147" t="s">
        <v>258</v>
      </c>
      <c r="D674" s="147" t="s">
        <v>10</v>
      </c>
      <c r="E674" s="293" t="s">
        <v>259</v>
      </c>
      <c r="F674" s="293"/>
      <c r="G674" s="149" t="s">
        <v>260</v>
      </c>
      <c r="H674" s="148" t="s">
        <v>261</v>
      </c>
      <c r="I674" s="148" t="s">
        <v>262</v>
      </c>
      <c r="J674" s="148" t="s">
        <v>11</v>
      </c>
    </row>
    <row r="675" spans="1:10" ht="15" customHeight="1" x14ac:dyDescent="0.25">
      <c r="A675" s="135" t="s">
        <v>263</v>
      </c>
      <c r="B675" s="136" t="s">
        <v>552</v>
      </c>
      <c r="C675" s="135" t="s">
        <v>14</v>
      </c>
      <c r="D675" s="135" t="s">
        <v>553</v>
      </c>
      <c r="E675" s="292" t="s">
        <v>1192</v>
      </c>
      <c r="F675" s="292"/>
      <c r="G675" s="137" t="s">
        <v>220</v>
      </c>
      <c r="H675" s="150">
        <v>1</v>
      </c>
      <c r="I675" s="138">
        <v>1.1499999999999999</v>
      </c>
      <c r="J675" s="138">
        <v>1.1499999999999999</v>
      </c>
    </row>
    <row r="676" spans="1:10" ht="25.5" customHeight="1" x14ac:dyDescent="0.25">
      <c r="A676" s="151" t="s">
        <v>265</v>
      </c>
      <c r="B676" s="152" t="s">
        <v>419</v>
      </c>
      <c r="C676" s="151" t="s">
        <v>14</v>
      </c>
      <c r="D676" s="151" t="s">
        <v>420</v>
      </c>
      <c r="E676" s="294" t="s">
        <v>460</v>
      </c>
      <c r="F676" s="294"/>
      <c r="G676" s="153" t="s">
        <v>104</v>
      </c>
      <c r="H676" s="154">
        <v>6.6699999999999995E-5</v>
      </c>
      <c r="I676" s="155">
        <v>17335.43</v>
      </c>
      <c r="J676" s="155">
        <v>1.1499999999999999</v>
      </c>
    </row>
    <row r="677" spans="1:10" ht="38.25" customHeight="1" thickBot="1" x14ac:dyDescent="0.3">
      <c r="A677" s="156"/>
      <c r="B677" s="156"/>
      <c r="C677" s="156"/>
      <c r="D677" s="156"/>
      <c r="E677" s="156" t="s">
        <v>267</v>
      </c>
      <c r="F677" s="157">
        <v>0</v>
      </c>
      <c r="G677" s="156" t="s">
        <v>268</v>
      </c>
      <c r="H677" s="157">
        <v>0</v>
      </c>
      <c r="I677" s="156" t="s">
        <v>269</v>
      </c>
      <c r="J677" s="157">
        <v>0</v>
      </c>
    </row>
    <row r="678" spans="1:10" ht="25.5" customHeight="1" thickTop="1" x14ac:dyDescent="0.25">
      <c r="A678" s="159"/>
      <c r="B678" s="159"/>
      <c r="C678" s="159"/>
      <c r="D678" s="159"/>
      <c r="E678" s="159"/>
      <c r="F678" s="159"/>
      <c r="G678" s="159"/>
      <c r="H678" s="159"/>
      <c r="I678" s="159"/>
      <c r="J678" s="159"/>
    </row>
    <row r="679" spans="1:10" ht="25.5" customHeight="1" x14ac:dyDescent="0.25">
      <c r="A679" s="147"/>
      <c r="B679" s="148" t="s">
        <v>257</v>
      </c>
      <c r="C679" s="147" t="s">
        <v>258</v>
      </c>
      <c r="D679" s="147" t="s">
        <v>10</v>
      </c>
      <c r="E679" s="293" t="s">
        <v>259</v>
      </c>
      <c r="F679" s="293"/>
      <c r="G679" s="149" t="s">
        <v>260</v>
      </c>
      <c r="H679" s="148" t="s">
        <v>261</v>
      </c>
      <c r="I679" s="148" t="s">
        <v>262</v>
      </c>
      <c r="J679" s="148" t="s">
        <v>11</v>
      </c>
    </row>
    <row r="680" spans="1:10" ht="25.5" customHeight="1" x14ac:dyDescent="0.25">
      <c r="A680" s="135" t="s">
        <v>263</v>
      </c>
      <c r="B680" s="136" t="s">
        <v>554</v>
      </c>
      <c r="C680" s="135" t="s">
        <v>14</v>
      </c>
      <c r="D680" s="135" t="s">
        <v>555</v>
      </c>
      <c r="E680" s="292" t="s">
        <v>1192</v>
      </c>
      <c r="F680" s="292"/>
      <c r="G680" s="137" t="s">
        <v>220</v>
      </c>
      <c r="H680" s="150">
        <v>1</v>
      </c>
      <c r="I680" s="138">
        <v>6.66</v>
      </c>
      <c r="J680" s="138">
        <v>6.66</v>
      </c>
    </row>
    <row r="681" spans="1:10" ht="25.5" customHeight="1" x14ac:dyDescent="0.25">
      <c r="A681" s="151" t="s">
        <v>265</v>
      </c>
      <c r="B681" s="152" t="s">
        <v>402</v>
      </c>
      <c r="C681" s="151" t="s">
        <v>14</v>
      </c>
      <c r="D681" s="151" t="s">
        <v>403</v>
      </c>
      <c r="E681" s="294" t="s">
        <v>279</v>
      </c>
      <c r="F681" s="294"/>
      <c r="G681" s="153" t="s">
        <v>303</v>
      </c>
      <c r="H681" s="154">
        <v>1.03</v>
      </c>
      <c r="I681" s="155">
        <v>6.47</v>
      </c>
      <c r="J681" s="155">
        <v>6.66</v>
      </c>
    </row>
    <row r="682" spans="1:10" ht="25.5" customHeight="1" thickBot="1" x14ac:dyDescent="0.3">
      <c r="A682" s="156"/>
      <c r="B682" s="156"/>
      <c r="C682" s="156"/>
      <c r="D682" s="156"/>
      <c r="E682" s="156" t="s">
        <v>267</v>
      </c>
      <c r="F682" s="157">
        <v>0</v>
      </c>
      <c r="G682" s="156" t="s">
        <v>268</v>
      </c>
      <c r="H682" s="157">
        <v>0</v>
      </c>
      <c r="I682" s="156" t="s">
        <v>269</v>
      </c>
      <c r="J682" s="157">
        <v>0</v>
      </c>
    </row>
    <row r="683" spans="1:10" ht="25.5" customHeight="1" thickTop="1" x14ac:dyDescent="0.25">
      <c r="A683" s="159"/>
      <c r="B683" s="159"/>
      <c r="C683" s="159"/>
      <c r="D683" s="159"/>
      <c r="E683" s="159"/>
      <c r="F683" s="159"/>
      <c r="G683" s="159"/>
      <c r="H683" s="159"/>
      <c r="I683" s="159"/>
      <c r="J683" s="159"/>
    </row>
    <row r="684" spans="1:10" ht="25.5" customHeight="1" x14ac:dyDescent="0.25">
      <c r="A684" s="147"/>
      <c r="B684" s="148" t="s">
        <v>257</v>
      </c>
      <c r="C684" s="147" t="s">
        <v>258</v>
      </c>
      <c r="D684" s="147" t="s">
        <v>10</v>
      </c>
      <c r="E684" s="293" t="s">
        <v>259</v>
      </c>
      <c r="F684" s="293"/>
      <c r="G684" s="149" t="s">
        <v>260</v>
      </c>
      <c r="H684" s="148" t="s">
        <v>261</v>
      </c>
      <c r="I684" s="148" t="s">
        <v>262</v>
      </c>
      <c r="J684" s="148" t="s">
        <v>11</v>
      </c>
    </row>
    <row r="685" spans="1:10" ht="25.5" customHeight="1" x14ac:dyDescent="0.25">
      <c r="A685" s="135" t="s">
        <v>263</v>
      </c>
      <c r="B685" s="136" t="s">
        <v>1171</v>
      </c>
      <c r="C685" s="135" t="s">
        <v>14</v>
      </c>
      <c r="D685" s="135" t="s">
        <v>1172</v>
      </c>
      <c r="E685" s="292" t="s">
        <v>1124</v>
      </c>
      <c r="F685" s="292"/>
      <c r="G685" s="137" t="s">
        <v>224</v>
      </c>
      <c r="H685" s="150">
        <v>1</v>
      </c>
      <c r="I685" s="138">
        <v>483.89</v>
      </c>
      <c r="J685" s="138">
        <v>483.89</v>
      </c>
    </row>
    <row r="686" spans="1:10" ht="25.5" x14ac:dyDescent="0.25">
      <c r="A686" s="160" t="s">
        <v>272</v>
      </c>
      <c r="B686" s="161" t="s">
        <v>514</v>
      </c>
      <c r="C686" s="160" t="s">
        <v>14</v>
      </c>
      <c r="D686" s="160" t="s">
        <v>515</v>
      </c>
      <c r="E686" s="291" t="s">
        <v>1087</v>
      </c>
      <c r="F686" s="291"/>
      <c r="G686" s="162" t="s">
        <v>296</v>
      </c>
      <c r="H686" s="163">
        <v>0.77869999999999995</v>
      </c>
      <c r="I686" s="164">
        <v>0.38</v>
      </c>
      <c r="J686" s="164">
        <v>0.28999999999999998</v>
      </c>
    </row>
    <row r="687" spans="1:10" ht="25.5" x14ac:dyDescent="0.25">
      <c r="A687" s="160" t="s">
        <v>272</v>
      </c>
      <c r="B687" s="161" t="s">
        <v>510</v>
      </c>
      <c r="C687" s="160" t="s">
        <v>14</v>
      </c>
      <c r="D687" s="160" t="s">
        <v>511</v>
      </c>
      <c r="E687" s="291" t="s">
        <v>789</v>
      </c>
      <c r="F687" s="291"/>
      <c r="G687" s="162" t="s">
        <v>220</v>
      </c>
      <c r="H687" s="163">
        <v>1.6046</v>
      </c>
      <c r="I687" s="164">
        <v>31.97</v>
      </c>
      <c r="J687" s="164">
        <v>51.29</v>
      </c>
    </row>
    <row r="688" spans="1:10" ht="15" customHeight="1" x14ac:dyDescent="0.25">
      <c r="A688" s="160" t="s">
        <v>272</v>
      </c>
      <c r="B688" s="161" t="s">
        <v>512</v>
      </c>
      <c r="C688" s="160" t="s">
        <v>14</v>
      </c>
      <c r="D688" s="160" t="s">
        <v>513</v>
      </c>
      <c r="E688" s="291" t="s">
        <v>1087</v>
      </c>
      <c r="F688" s="291"/>
      <c r="G688" s="162" t="s">
        <v>295</v>
      </c>
      <c r="H688" s="163">
        <v>0.82589999999999997</v>
      </c>
      <c r="I688" s="164">
        <v>1.78</v>
      </c>
      <c r="J688" s="164">
        <v>1.47</v>
      </c>
    </row>
    <row r="689" spans="1:10" ht="38.25" customHeight="1" x14ac:dyDescent="0.25">
      <c r="A689" s="160" t="s">
        <v>272</v>
      </c>
      <c r="B689" s="161" t="s">
        <v>297</v>
      </c>
      <c r="C689" s="160" t="s">
        <v>14</v>
      </c>
      <c r="D689" s="160" t="s">
        <v>298</v>
      </c>
      <c r="E689" s="291" t="s">
        <v>789</v>
      </c>
      <c r="F689" s="291"/>
      <c r="G689" s="162" t="s">
        <v>220</v>
      </c>
      <c r="H689" s="163">
        <v>2.5333000000000001</v>
      </c>
      <c r="I689" s="164">
        <v>27.87</v>
      </c>
      <c r="J689" s="164">
        <v>70.599999999999994</v>
      </c>
    </row>
    <row r="690" spans="1:10" ht="25.5" customHeight="1" x14ac:dyDescent="0.25">
      <c r="A690" s="151" t="s">
        <v>265</v>
      </c>
      <c r="B690" s="152" t="s">
        <v>329</v>
      </c>
      <c r="C690" s="151" t="s">
        <v>14</v>
      </c>
      <c r="D690" s="151" t="s">
        <v>330</v>
      </c>
      <c r="E690" s="294" t="s">
        <v>279</v>
      </c>
      <c r="F690" s="294"/>
      <c r="G690" s="153" t="s">
        <v>224</v>
      </c>
      <c r="H690" s="154">
        <v>0.75580000000000003</v>
      </c>
      <c r="I690" s="155">
        <v>119.08</v>
      </c>
      <c r="J690" s="155">
        <v>90</v>
      </c>
    </row>
    <row r="691" spans="1:10" ht="25.5" customHeight="1" x14ac:dyDescent="0.25">
      <c r="A691" s="151" t="s">
        <v>265</v>
      </c>
      <c r="B691" s="152" t="s">
        <v>349</v>
      </c>
      <c r="C691" s="151" t="s">
        <v>14</v>
      </c>
      <c r="D691" s="151" t="s">
        <v>615</v>
      </c>
      <c r="E691" s="294" t="s">
        <v>279</v>
      </c>
      <c r="F691" s="294"/>
      <c r="G691" s="153" t="s">
        <v>224</v>
      </c>
      <c r="H691" s="154">
        <v>0.58720000000000006</v>
      </c>
      <c r="I691" s="155">
        <v>64.209999999999994</v>
      </c>
      <c r="J691" s="155">
        <v>37.700000000000003</v>
      </c>
    </row>
    <row r="692" spans="1:10" ht="25.5" customHeight="1" x14ac:dyDescent="0.25">
      <c r="A692" s="151" t="s">
        <v>265</v>
      </c>
      <c r="B692" s="152" t="s">
        <v>347</v>
      </c>
      <c r="C692" s="151" t="s">
        <v>14</v>
      </c>
      <c r="D692" s="151" t="s">
        <v>348</v>
      </c>
      <c r="E692" s="294" t="s">
        <v>279</v>
      </c>
      <c r="F692" s="294"/>
      <c r="G692" s="153" t="s">
        <v>103</v>
      </c>
      <c r="H692" s="154">
        <v>322.97770000000003</v>
      </c>
      <c r="I692" s="155">
        <v>0.72</v>
      </c>
      <c r="J692" s="155">
        <v>232.54</v>
      </c>
    </row>
    <row r="693" spans="1:10" ht="25.5" customHeight="1" thickBot="1" x14ac:dyDescent="0.3">
      <c r="A693" s="156"/>
      <c r="B693" s="156"/>
      <c r="C693" s="156"/>
      <c r="D693" s="156"/>
      <c r="E693" s="156" t="s">
        <v>267</v>
      </c>
      <c r="F693" s="157">
        <v>85.63</v>
      </c>
      <c r="G693" s="156" t="s">
        <v>268</v>
      </c>
      <c r="H693" s="157">
        <v>0</v>
      </c>
      <c r="I693" s="156" t="s">
        <v>269</v>
      </c>
      <c r="J693" s="157">
        <v>85.63</v>
      </c>
    </row>
    <row r="694" spans="1:10" ht="25.5" customHeight="1" thickTop="1" x14ac:dyDescent="0.25">
      <c r="A694" s="159"/>
      <c r="B694" s="159"/>
      <c r="C694" s="159"/>
      <c r="D694" s="159"/>
      <c r="E694" s="159"/>
      <c r="F694" s="159"/>
      <c r="G694" s="159"/>
      <c r="H694" s="159"/>
      <c r="I694" s="159"/>
      <c r="J694" s="159"/>
    </row>
    <row r="695" spans="1:10" ht="25.5" customHeight="1" x14ac:dyDescent="0.25">
      <c r="A695" s="147"/>
      <c r="B695" s="148" t="s">
        <v>257</v>
      </c>
      <c r="C695" s="147" t="s">
        <v>258</v>
      </c>
      <c r="D695" s="147" t="s">
        <v>10</v>
      </c>
      <c r="E695" s="293" t="s">
        <v>259</v>
      </c>
      <c r="F695" s="293"/>
      <c r="G695" s="149" t="s">
        <v>260</v>
      </c>
      <c r="H695" s="148" t="s">
        <v>261</v>
      </c>
      <c r="I695" s="148" t="s">
        <v>262</v>
      </c>
      <c r="J695" s="148" t="s">
        <v>11</v>
      </c>
    </row>
    <row r="696" spans="1:10" ht="25.5" customHeight="1" x14ac:dyDescent="0.25">
      <c r="A696" s="135" t="s">
        <v>263</v>
      </c>
      <c r="B696" s="136" t="s">
        <v>1122</v>
      </c>
      <c r="C696" s="135" t="s">
        <v>14</v>
      </c>
      <c r="D696" s="135" t="s">
        <v>1123</v>
      </c>
      <c r="E696" s="292" t="s">
        <v>1124</v>
      </c>
      <c r="F696" s="292"/>
      <c r="G696" s="137" t="s">
        <v>224</v>
      </c>
      <c r="H696" s="150">
        <v>1</v>
      </c>
      <c r="I696" s="138">
        <v>464.31</v>
      </c>
      <c r="J696" s="138">
        <v>464.31</v>
      </c>
    </row>
    <row r="697" spans="1:10" ht="25.5" customHeight="1" x14ac:dyDescent="0.25">
      <c r="A697" s="160" t="s">
        <v>272</v>
      </c>
      <c r="B697" s="161" t="s">
        <v>297</v>
      </c>
      <c r="C697" s="160" t="s">
        <v>14</v>
      </c>
      <c r="D697" s="160" t="s">
        <v>298</v>
      </c>
      <c r="E697" s="291" t="s">
        <v>789</v>
      </c>
      <c r="F697" s="291"/>
      <c r="G697" s="162" t="s">
        <v>220</v>
      </c>
      <c r="H697" s="163">
        <v>2.0266999999999999</v>
      </c>
      <c r="I697" s="164">
        <v>27.87</v>
      </c>
      <c r="J697" s="164">
        <v>56.48</v>
      </c>
    </row>
    <row r="698" spans="1:10" ht="38.25" customHeight="1" x14ac:dyDescent="0.25">
      <c r="A698" s="160" t="s">
        <v>272</v>
      </c>
      <c r="B698" s="161" t="s">
        <v>1199</v>
      </c>
      <c r="C698" s="160" t="s">
        <v>14</v>
      </c>
      <c r="D698" s="160" t="s">
        <v>1200</v>
      </c>
      <c r="E698" s="291" t="s">
        <v>1087</v>
      </c>
      <c r="F698" s="291"/>
      <c r="G698" s="162" t="s">
        <v>295</v>
      </c>
      <c r="H698" s="163">
        <v>0.65720000000000001</v>
      </c>
      <c r="I698" s="164">
        <v>5.13</v>
      </c>
      <c r="J698" s="164">
        <v>3.37</v>
      </c>
    </row>
    <row r="699" spans="1:10" ht="25.5" customHeight="1" x14ac:dyDescent="0.25">
      <c r="A699" s="160" t="s">
        <v>272</v>
      </c>
      <c r="B699" s="161" t="s">
        <v>510</v>
      </c>
      <c r="C699" s="160" t="s">
        <v>14</v>
      </c>
      <c r="D699" s="160" t="s">
        <v>511</v>
      </c>
      <c r="E699" s="291" t="s">
        <v>789</v>
      </c>
      <c r="F699" s="291"/>
      <c r="G699" s="162" t="s">
        <v>220</v>
      </c>
      <c r="H699" s="163">
        <v>1.2767999999999999</v>
      </c>
      <c r="I699" s="164">
        <v>31.97</v>
      </c>
      <c r="J699" s="164">
        <v>40.81</v>
      </c>
    </row>
    <row r="700" spans="1:10" ht="25.5" customHeight="1" x14ac:dyDescent="0.25">
      <c r="A700" s="160" t="s">
        <v>272</v>
      </c>
      <c r="B700" s="161" t="s">
        <v>1193</v>
      </c>
      <c r="C700" s="160" t="s">
        <v>14</v>
      </c>
      <c r="D700" s="160" t="s">
        <v>1194</v>
      </c>
      <c r="E700" s="291" t="s">
        <v>1087</v>
      </c>
      <c r="F700" s="291"/>
      <c r="G700" s="162" t="s">
        <v>296</v>
      </c>
      <c r="H700" s="163">
        <v>0.61970000000000003</v>
      </c>
      <c r="I700" s="164">
        <v>1.59</v>
      </c>
      <c r="J700" s="164">
        <v>0.98</v>
      </c>
    </row>
    <row r="701" spans="1:10" ht="25.5" customHeight="1" x14ac:dyDescent="0.25">
      <c r="A701" s="151" t="s">
        <v>265</v>
      </c>
      <c r="B701" s="152" t="s">
        <v>347</v>
      </c>
      <c r="C701" s="151" t="s">
        <v>14</v>
      </c>
      <c r="D701" s="151" t="s">
        <v>348</v>
      </c>
      <c r="E701" s="294" t="s">
        <v>279</v>
      </c>
      <c r="F701" s="294"/>
      <c r="G701" s="153" t="s">
        <v>103</v>
      </c>
      <c r="H701" s="154">
        <v>325.15890000000002</v>
      </c>
      <c r="I701" s="155">
        <v>0.72</v>
      </c>
      <c r="J701" s="155">
        <v>234.11</v>
      </c>
    </row>
    <row r="702" spans="1:10" ht="38.25" customHeight="1" x14ac:dyDescent="0.25">
      <c r="A702" s="151" t="s">
        <v>265</v>
      </c>
      <c r="B702" s="152" t="s">
        <v>329</v>
      </c>
      <c r="C702" s="151" t="s">
        <v>14</v>
      </c>
      <c r="D702" s="151" t="s">
        <v>330</v>
      </c>
      <c r="E702" s="294" t="s">
        <v>279</v>
      </c>
      <c r="F702" s="294"/>
      <c r="G702" s="153" t="s">
        <v>224</v>
      </c>
      <c r="H702" s="154">
        <v>0.76090000000000002</v>
      </c>
      <c r="I702" s="155">
        <v>119.08</v>
      </c>
      <c r="J702" s="155">
        <v>90.6</v>
      </c>
    </row>
    <row r="703" spans="1:10" ht="25.5" customHeight="1" x14ac:dyDescent="0.25">
      <c r="A703" s="151" t="s">
        <v>265</v>
      </c>
      <c r="B703" s="152" t="s">
        <v>349</v>
      </c>
      <c r="C703" s="151" t="s">
        <v>14</v>
      </c>
      <c r="D703" s="151" t="s">
        <v>615</v>
      </c>
      <c r="E703" s="294" t="s">
        <v>279</v>
      </c>
      <c r="F703" s="294"/>
      <c r="G703" s="153" t="s">
        <v>224</v>
      </c>
      <c r="H703" s="154">
        <v>0.59119999999999995</v>
      </c>
      <c r="I703" s="155">
        <v>64.209999999999994</v>
      </c>
      <c r="J703" s="155">
        <v>37.96</v>
      </c>
    </row>
    <row r="704" spans="1:10" ht="25.5" customHeight="1" thickBot="1" x14ac:dyDescent="0.3">
      <c r="A704" s="156"/>
      <c r="B704" s="156"/>
      <c r="C704" s="156"/>
      <c r="D704" s="156"/>
      <c r="E704" s="156" t="s">
        <v>267</v>
      </c>
      <c r="F704" s="157">
        <v>68.33</v>
      </c>
      <c r="G704" s="156" t="s">
        <v>268</v>
      </c>
      <c r="H704" s="157">
        <v>0</v>
      </c>
      <c r="I704" s="156" t="s">
        <v>269</v>
      </c>
      <c r="J704" s="157">
        <v>68.33</v>
      </c>
    </row>
    <row r="705" spans="1:10" ht="25.5" customHeight="1" thickTop="1" x14ac:dyDescent="0.25">
      <c r="A705" s="159"/>
      <c r="B705" s="159"/>
      <c r="C705" s="159"/>
      <c r="D705" s="159"/>
      <c r="E705" s="159"/>
      <c r="F705" s="159"/>
      <c r="G705" s="159"/>
      <c r="H705" s="159"/>
      <c r="I705" s="159"/>
      <c r="J705" s="159"/>
    </row>
    <row r="706" spans="1:10" ht="25.5" customHeight="1" x14ac:dyDescent="0.25">
      <c r="A706" s="147"/>
      <c r="B706" s="148" t="s">
        <v>257</v>
      </c>
      <c r="C706" s="147" t="s">
        <v>258</v>
      </c>
      <c r="D706" s="147" t="s">
        <v>10</v>
      </c>
      <c r="E706" s="293" t="s">
        <v>259</v>
      </c>
      <c r="F706" s="293"/>
      <c r="G706" s="149" t="s">
        <v>260</v>
      </c>
      <c r="H706" s="148" t="s">
        <v>261</v>
      </c>
      <c r="I706" s="148" t="s">
        <v>262</v>
      </c>
      <c r="J706" s="148" t="s">
        <v>11</v>
      </c>
    </row>
    <row r="707" spans="1:10" ht="25.5" customHeight="1" x14ac:dyDescent="0.25">
      <c r="A707" s="135" t="s">
        <v>263</v>
      </c>
      <c r="B707" s="136" t="s">
        <v>1227</v>
      </c>
      <c r="C707" s="135" t="s">
        <v>14</v>
      </c>
      <c r="D707" s="135" t="s">
        <v>1228</v>
      </c>
      <c r="E707" s="292" t="s">
        <v>1124</v>
      </c>
      <c r="F707" s="292"/>
      <c r="G707" s="137" t="s">
        <v>224</v>
      </c>
      <c r="H707" s="150">
        <v>1</v>
      </c>
      <c r="I707" s="138">
        <v>487.1</v>
      </c>
      <c r="J707" s="138">
        <v>487.1</v>
      </c>
    </row>
    <row r="708" spans="1:10" ht="25.5" customHeight="1" x14ac:dyDescent="0.25">
      <c r="A708" s="160" t="s">
        <v>272</v>
      </c>
      <c r="B708" s="161" t="s">
        <v>1193</v>
      </c>
      <c r="C708" s="160" t="s">
        <v>14</v>
      </c>
      <c r="D708" s="160" t="s">
        <v>1194</v>
      </c>
      <c r="E708" s="291" t="s">
        <v>1087</v>
      </c>
      <c r="F708" s="291"/>
      <c r="G708" s="162" t="s">
        <v>296</v>
      </c>
      <c r="H708" s="163">
        <v>0.60670000000000002</v>
      </c>
      <c r="I708" s="164">
        <v>1.59</v>
      </c>
      <c r="J708" s="164">
        <v>0.96</v>
      </c>
    </row>
    <row r="709" spans="1:10" ht="25.5" customHeight="1" x14ac:dyDescent="0.25">
      <c r="A709" s="160" t="s">
        <v>272</v>
      </c>
      <c r="B709" s="161" t="s">
        <v>1199</v>
      </c>
      <c r="C709" s="160" t="s">
        <v>14</v>
      </c>
      <c r="D709" s="160" t="s">
        <v>1200</v>
      </c>
      <c r="E709" s="291" t="s">
        <v>1087</v>
      </c>
      <c r="F709" s="291"/>
      <c r="G709" s="162" t="s">
        <v>295</v>
      </c>
      <c r="H709" s="163">
        <v>0.64339999999999997</v>
      </c>
      <c r="I709" s="164">
        <v>5.13</v>
      </c>
      <c r="J709" s="164">
        <v>3.3</v>
      </c>
    </row>
    <row r="710" spans="1:10" ht="25.5" customHeight="1" x14ac:dyDescent="0.25">
      <c r="A710" s="160" t="s">
        <v>272</v>
      </c>
      <c r="B710" s="161" t="s">
        <v>510</v>
      </c>
      <c r="C710" s="160" t="s">
        <v>14</v>
      </c>
      <c r="D710" s="160" t="s">
        <v>511</v>
      </c>
      <c r="E710" s="291" t="s">
        <v>789</v>
      </c>
      <c r="F710" s="291"/>
      <c r="G710" s="162" t="s">
        <v>220</v>
      </c>
      <c r="H710" s="163">
        <v>1.2501</v>
      </c>
      <c r="I710" s="164">
        <v>31.97</v>
      </c>
      <c r="J710" s="164">
        <v>39.96</v>
      </c>
    </row>
    <row r="711" spans="1:10" ht="25.5" customHeight="1" x14ac:dyDescent="0.25">
      <c r="A711" s="160" t="s">
        <v>272</v>
      </c>
      <c r="B711" s="161" t="s">
        <v>297</v>
      </c>
      <c r="C711" s="160" t="s">
        <v>14</v>
      </c>
      <c r="D711" s="160" t="s">
        <v>298</v>
      </c>
      <c r="E711" s="291" t="s">
        <v>789</v>
      </c>
      <c r="F711" s="291"/>
      <c r="G711" s="162" t="s">
        <v>220</v>
      </c>
      <c r="H711" s="163">
        <v>1.9792000000000001</v>
      </c>
      <c r="I711" s="164">
        <v>27.87</v>
      </c>
      <c r="J711" s="164">
        <v>55.16</v>
      </c>
    </row>
    <row r="712" spans="1:10" ht="25.5" customHeight="1" x14ac:dyDescent="0.25">
      <c r="A712" s="151" t="s">
        <v>265</v>
      </c>
      <c r="B712" s="152" t="s">
        <v>349</v>
      </c>
      <c r="C712" s="151" t="s">
        <v>14</v>
      </c>
      <c r="D712" s="151" t="s">
        <v>615</v>
      </c>
      <c r="E712" s="294" t="s">
        <v>279</v>
      </c>
      <c r="F712" s="294"/>
      <c r="G712" s="153" t="s">
        <v>224</v>
      </c>
      <c r="H712" s="154">
        <v>0.59719999999999995</v>
      </c>
      <c r="I712" s="155">
        <v>64.209999999999994</v>
      </c>
      <c r="J712" s="155">
        <v>38.340000000000003</v>
      </c>
    </row>
    <row r="713" spans="1:10" ht="25.5" customHeight="1" x14ac:dyDescent="0.25">
      <c r="A713" s="151" t="s">
        <v>265</v>
      </c>
      <c r="B713" s="152" t="s">
        <v>347</v>
      </c>
      <c r="C713" s="151" t="s">
        <v>14</v>
      </c>
      <c r="D713" s="151" t="s">
        <v>348</v>
      </c>
      <c r="E713" s="294" t="s">
        <v>279</v>
      </c>
      <c r="F713" s="294"/>
      <c r="G713" s="153" t="s">
        <v>103</v>
      </c>
      <c r="H713" s="154">
        <v>364.94330000000002</v>
      </c>
      <c r="I713" s="155">
        <v>0.72</v>
      </c>
      <c r="J713" s="155">
        <v>262.75</v>
      </c>
    </row>
    <row r="714" spans="1:10" ht="25.5" customHeight="1" x14ac:dyDescent="0.25">
      <c r="A714" s="151" t="s">
        <v>265</v>
      </c>
      <c r="B714" s="152" t="s">
        <v>329</v>
      </c>
      <c r="C714" s="151" t="s">
        <v>14</v>
      </c>
      <c r="D714" s="151" t="s">
        <v>330</v>
      </c>
      <c r="E714" s="294" t="s">
        <v>279</v>
      </c>
      <c r="F714" s="294"/>
      <c r="G714" s="153" t="s">
        <v>224</v>
      </c>
      <c r="H714" s="154">
        <v>0.72750000000000004</v>
      </c>
      <c r="I714" s="155">
        <v>119.08</v>
      </c>
      <c r="J714" s="155">
        <v>86.63</v>
      </c>
    </row>
    <row r="715" spans="1:10" ht="25.5" customHeight="1" thickBot="1" x14ac:dyDescent="0.3">
      <c r="A715" s="156"/>
      <c r="B715" s="156"/>
      <c r="C715" s="156"/>
      <c r="D715" s="156"/>
      <c r="E715" s="156" t="s">
        <v>267</v>
      </c>
      <c r="F715" s="157">
        <v>66.819999999999993</v>
      </c>
      <c r="G715" s="156" t="s">
        <v>268</v>
      </c>
      <c r="H715" s="157">
        <v>0</v>
      </c>
      <c r="I715" s="156" t="s">
        <v>269</v>
      </c>
      <c r="J715" s="157">
        <v>66.819999999999993</v>
      </c>
    </row>
    <row r="716" spans="1:10" ht="25.5" customHeight="1" thickTop="1" x14ac:dyDescent="0.25">
      <c r="A716" s="159"/>
      <c r="B716" s="159"/>
      <c r="C716" s="159"/>
      <c r="D716" s="159"/>
      <c r="E716" s="159"/>
      <c r="F716" s="159"/>
      <c r="G716" s="159"/>
      <c r="H716" s="159"/>
      <c r="I716" s="159"/>
      <c r="J716" s="159"/>
    </row>
    <row r="717" spans="1:10" ht="38.25" customHeight="1" x14ac:dyDescent="0.25">
      <c r="A717" s="147"/>
      <c r="B717" s="148" t="s">
        <v>257</v>
      </c>
      <c r="C717" s="147" t="s">
        <v>258</v>
      </c>
      <c r="D717" s="147" t="s">
        <v>10</v>
      </c>
      <c r="E717" s="293" t="s">
        <v>259</v>
      </c>
      <c r="F717" s="293"/>
      <c r="G717" s="149" t="s">
        <v>260</v>
      </c>
      <c r="H717" s="148" t="s">
        <v>261</v>
      </c>
      <c r="I717" s="148" t="s">
        <v>262</v>
      </c>
      <c r="J717" s="148" t="s">
        <v>11</v>
      </c>
    </row>
    <row r="718" spans="1:10" ht="25.5" customHeight="1" x14ac:dyDescent="0.25">
      <c r="A718" s="135" t="s">
        <v>263</v>
      </c>
      <c r="B718" s="136" t="s">
        <v>1229</v>
      </c>
      <c r="C718" s="135" t="s">
        <v>14</v>
      </c>
      <c r="D718" s="135" t="s">
        <v>1230</v>
      </c>
      <c r="E718" s="292" t="s">
        <v>1124</v>
      </c>
      <c r="F718" s="292"/>
      <c r="G718" s="137" t="s">
        <v>224</v>
      </c>
      <c r="H718" s="150">
        <v>1</v>
      </c>
      <c r="I718" s="138">
        <v>503.02</v>
      </c>
      <c r="J718" s="138">
        <v>503.02</v>
      </c>
    </row>
    <row r="719" spans="1:10" ht="25.5" customHeight="1" x14ac:dyDescent="0.25">
      <c r="A719" s="160" t="s">
        <v>272</v>
      </c>
      <c r="B719" s="161" t="s">
        <v>297</v>
      </c>
      <c r="C719" s="160" t="s">
        <v>14</v>
      </c>
      <c r="D719" s="160" t="s">
        <v>298</v>
      </c>
      <c r="E719" s="291" t="s">
        <v>789</v>
      </c>
      <c r="F719" s="291"/>
      <c r="G719" s="162" t="s">
        <v>220</v>
      </c>
      <c r="H719" s="163">
        <v>1.9633</v>
      </c>
      <c r="I719" s="164">
        <v>27.87</v>
      </c>
      <c r="J719" s="164">
        <v>54.71</v>
      </c>
    </row>
    <row r="720" spans="1:10" ht="25.5" customHeight="1" x14ac:dyDescent="0.25">
      <c r="A720" s="160" t="s">
        <v>272</v>
      </c>
      <c r="B720" s="161" t="s">
        <v>1193</v>
      </c>
      <c r="C720" s="160" t="s">
        <v>14</v>
      </c>
      <c r="D720" s="160" t="s">
        <v>1194</v>
      </c>
      <c r="E720" s="291" t="s">
        <v>1087</v>
      </c>
      <c r="F720" s="291"/>
      <c r="G720" s="162" t="s">
        <v>296</v>
      </c>
      <c r="H720" s="163">
        <v>0.6018</v>
      </c>
      <c r="I720" s="164">
        <v>1.59</v>
      </c>
      <c r="J720" s="164">
        <v>0.95</v>
      </c>
    </row>
    <row r="721" spans="1:10" ht="25.5" x14ac:dyDescent="0.25">
      <c r="A721" s="160" t="s">
        <v>272</v>
      </c>
      <c r="B721" s="161" t="s">
        <v>510</v>
      </c>
      <c r="C721" s="160" t="s">
        <v>14</v>
      </c>
      <c r="D721" s="160" t="s">
        <v>511</v>
      </c>
      <c r="E721" s="291" t="s">
        <v>789</v>
      </c>
      <c r="F721" s="291"/>
      <c r="G721" s="162" t="s">
        <v>220</v>
      </c>
      <c r="H721" s="163">
        <v>1.24</v>
      </c>
      <c r="I721" s="164">
        <v>31.97</v>
      </c>
      <c r="J721" s="164">
        <v>39.64</v>
      </c>
    </row>
    <row r="722" spans="1:10" ht="25.5" x14ac:dyDescent="0.25">
      <c r="A722" s="160" t="s">
        <v>272</v>
      </c>
      <c r="B722" s="161" t="s">
        <v>1199</v>
      </c>
      <c r="C722" s="160" t="s">
        <v>14</v>
      </c>
      <c r="D722" s="160" t="s">
        <v>1200</v>
      </c>
      <c r="E722" s="291" t="s">
        <v>1087</v>
      </c>
      <c r="F722" s="291"/>
      <c r="G722" s="162" t="s">
        <v>295</v>
      </c>
      <c r="H722" s="163">
        <v>0.63819999999999999</v>
      </c>
      <c r="I722" s="164">
        <v>5.13</v>
      </c>
      <c r="J722" s="164">
        <v>3.27</v>
      </c>
    </row>
    <row r="723" spans="1:10" ht="38.25" customHeight="1" x14ac:dyDescent="0.25">
      <c r="A723" s="151" t="s">
        <v>265</v>
      </c>
      <c r="B723" s="152" t="s">
        <v>349</v>
      </c>
      <c r="C723" s="151" t="s">
        <v>14</v>
      </c>
      <c r="D723" s="151" t="s">
        <v>615</v>
      </c>
      <c r="E723" s="294" t="s">
        <v>279</v>
      </c>
      <c r="F723" s="294"/>
      <c r="G723" s="153" t="s">
        <v>224</v>
      </c>
      <c r="H723" s="154">
        <v>0.5927</v>
      </c>
      <c r="I723" s="155">
        <v>64.209999999999994</v>
      </c>
      <c r="J723" s="155">
        <v>38.049999999999997</v>
      </c>
    </row>
    <row r="724" spans="1:10" ht="25.5" customHeight="1" x14ac:dyDescent="0.25">
      <c r="A724" s="151" t="s">
        <v>265</v>
      </c>
      <c r="B724" s="152" t="s">
        <v>329</v>
      </c>
      <c r="C724" s="151" t="s">
        <v>14</v>
      </c>
      <c r="D724" s="151" t="s">
        <v>330</v>
      </c>
      <c r="E724" s="294" t="s">
        <v>279</v>
      </c>
      <c r="F724" s="294"/>
      <c r="G724" s="153" t="s">
        <v>224</v>
      </c>
      <c r="H724" s="154">
        <v>0.71189999999999998</v>
      </c>
      <c r="I724" s="155">
        <v>119.08</v>
      </c>
      <c r="J724" s="155">
        <v>84.77</v>
      </c>
    </row>
    <row r="725" spans="1:10" ht="25.5" customHeight="1" x14ac:dyDescent="0.25">
      <c r="A725" s="151" t="s">
        <v>265</v>
      </c>
      <c r="B725" s="152" t="s">
        <v>347</v>
      </c>
      <c r="C725" s="151" t="s">
        <v>14</v>
      </c>
      <c r="D725" s="151" t="s">
        <v>348</v>
      </c>
      <c r="E725" s="294" t="s">
        <v>279</v>
      </c>
      <c r="F725" s="294"/>
      <c r="G725" s="153" t="s">
        <v>103</v>
      </c>
      <c r="H725" s="154">
        <v>391.16629999999998</v>
      </c>
      <c r="I725" s="155">
        <v>0.72</v>
      </c>
      <c r="J725" s="155">
        <v>281.63</v>
      </c>
    </row>
    <row r="726" spans="1:10" ht="25.5" customHeight="1" thickBot="1" x14ac:dyDescent="0.3">
      <c r="A726" s="156"/>
      <c r="B726" s="156"/>
      <c r="C726" s="156"/>
      <c r="D726" s="156"/>
      <c r="E726" s="156" t="s">
        <v>267</v>
      </c>
      <c r="F726" s="157">
        <v>66.28</v>
      </c>
      <c r="G726" s="156" t="s">
        <v>268</v>
      </c>
      <c r="H726" s="157">
        <v>0</v>
      </c>
      <c r="I726" s="156" t="s">
        <v>269</v>
      </c>
      <c r="J726" s="157">
        <v>66.28</v>
      </c>
    </row>
    <row r="727" spans="1:10" ht="25.5" customHeight="1" thickTop="1" x14ac:dyDescent="0.25">
      <c r="A727" s="159"/>
      <c r="B727" s="159"/>
      <c r="C727" s="159"/>
      <c r="D727" s="159"/>
      <c r="E727" s="159"/>
      <c r="F727" s="159"/>
      <c r="G727" s="159"/>
      <c r="H727" s="159"/>
      <c r="I727" s="159"/>
      <c r="J727" s="159"/>
    </row>
    <row r="728" spans="1:10" ht="25.5" customHeight="1" x14ac:dyDescent="0.25">
      <c r="A728" s="147"/>
      <c r="B728" s="148" t="s">
        <v>257</v>
      </c>
      <c r="C728" s="147" t="s">
        <v>258</v>
      </c>
      <c r="D728" s="147" t="s">
        <v>10</v>
      </c>
      <c r="E728" s="293" t="s">
        <v>259</v>
      </c>
      <c r="F728" s="293"/>
      <c r="G728" s="149" t="s">
        <v>260</v>
      </c>
      <c r="H728" s="148" t="s">
        <v>261</v>
      </c>
      <c r="I728" s="148" t="s">
        <v>262</v>
      </c>
      <c r="J728" s="148" t="s">
        <v>11</v>
      </c>
    </row>
    <row r="729" spans="1:10" ht="25.5" customHeight="1" x14ac:dyDescent="0.25">
      <c r="A729" s="135" t="s">
        <v>263</v>
      </c>
      <c r="B729" s="136" t="s">
        <v>1190</v>
      </c>
      <c r="C729" s="135" t="s">
        <v>14</v>
      </c>
      <c r="D729" s="135" t="s">
        <v>1191</v>
      </c>
      <c r="E729" s="292" t="s">
        <v>1189</v>
      </c>
      <c r="F729" s="292"/>
      <c r="G729" s="137" t="s">
        <v>103</v>
      </c>
      <c r="H729" s="150">
        <v>1</v>
      </c>
      <c r="I729" s="138">
        <v>11.79</v>
      </c>
      <c r="J729" s="138">
        <v>11.79</v>
      </c>
    </row>
    <row r="730" spans="1:10" ht="25.5" customHeight="1" x14ac:dyDescent="0.25">
      <c r="A730" s="160" t="s">
        <v>272</v>
      </c>
      <c r="B730" s="161" t="s">
        <v>352</v>
      </c>
      <c r="C730" s="160" t="s">
        <v>14</v>
      </c>
      <c r="D730" s="160" t="s">
        <v>353</v>
      </c>
      <c r="E730" s="291" t="s">
        <v>789</v>
      </c>
      <c r="F730" s="291"/>
      <c r="G730" s="162" t="s">
        <v>220</v>
      </c>
      <c r="H730" s="163">
        <v>1.52E-2</v>
      </c>
      <c r="I730" s="164">
        <v>29.32</v>
      </c>
      <c r="J730" s="164">
        <v>0.44</v>
      </c>
    </row>
    <row r="731" spans="1:10" ht="25.5" customHeight="1" x14ac:dyDescent="0.25">
      <c r="A731" s="160" t="s">
        <v>272</v>
      </c>
      <c r="B731" s="161" t="s">
        <v>354</v>
      </c>
      <c r="C731" s="160" t="s">
        <v>14</v>
      </c>
      <c r="D731" s="160" t="s">
        <v>355</v>
      </c>
      <c r="E731" s="291" t="s">
        <v>789</v>
      </c>
      <c r="F731" s="291"/>
      <c r="G731" s="162" t="s">
        <v>220</v>
      </c>
      <c r="H731" s="163">
        <v>9.3299999999999994E-2</v>
      </c>
      <c r="I731" s="164">
        <v>35.47</v>
      </c>
      <c r="J731" s="164">
        <v>3.3</v>
      </c>
    </row>
    <row r="732" spans="1:10" ht="25.5" customHeight="1" x14ac:dyDescent="0.25">
      <c r="A732" s="151" t="s">
        <v>265</v>
      </c>
      <c r="B732" s="152" t="s">
        <v>396</v>
      </c>
      <c r="C732" s="151" t="s">
        <v>14</v>
      </c>
      <c r="D732" s="151" t="s">
        <v>397</v>
      </c>
      <c r="E732" s="294" t="s">
        <v>279</v>
      </c>
      <c r="F732" s="294"/>
      <c r="G732" s="153" t="s">
        <v>103</v>
      </c>
      <c r="H732" s="154">
        <v>1.07</v>
      </c>
      <c r="I732" s="155">
        <v>7.53</v>
      </c>
      <c r="J732" s="155">
        <v>8.0500000000000007</v>
      </c>
    </row>
    <row r="733" spans="1:10" ht="25.5" customHeight="1" thickBot="1" x14ac:dyDescent="0.3">
      <c r="A733" s="156"/>
      <c r="B733" s="156"/>
      <c r="C733" s="156"/>
      <c r="D733" s="156"/>
      <c r="E733" s="156" t="s">
        <v>267</v>
      </c>
      <c r="F733" s="157">
        <v>2.74</v>
      </c>
      <c r="G733" s="156" t="s">
        <v>268</v>
      </c>
      <c r="H733" s="157">
        <v>0</v>
      </c>
      <c r="I733" s="156" t="s">
        <v>269</v>
      </c>
      <c r="J733" s="157">
        <v>2.74</v>
      </c>
    </row>
    <row r="734" spans="1:10" ht="25.5" customHeight="1" thickTop="1" x14ac:dyDescent="0.25">
      <c r="A734" s="159"/>
      <c r="B734" s="159"/>
      <c r="C734" s="159"/>
      <c r="D734" s="159"/>
      <c r="E734" s="159"/>
      <c r="F734" s="159"/>
      <c r="G734" s="159"/>
      <c r="H734" s="159"/>
      <c r="I734" s="159"/>
      <c r="J734" s="159"/>
    </row>
    <row r="735" spans="1:10" ht="25.5" customHeight="1" x14ac:dyDescent="0.25">
      <c r="A735" s="147"/>
      <c r="B735" s="148" t="s">
        <v>257</v>
      </c>
      <c r="C735" s="147" t="s">
        <v>258</v>
      </c>
      <c r="D735" s="147" t="s">
        <v>10</v>
      </c>
      <c r="E735" s="293" t="s">
        <v>259</v>
      </c>
      <c r="F735" s="293"/>
      <c r="G735" s="149" t="s">
        <v>260</v>
      </c>
      <c r="H735" s="148" t="s">
        <v>261</v>
      </c>
      <c r="I735" s="148" t="s">
        <v>262</v>
      </c>
      <c r="J735" s="148" t="s">
        <v>11</v>
      </c>
    </row>
    <row r="736" spans="1:10" ht="25.5" customHeight="1" x14ac:dyDescent="0.25">
      <c r="A736" s="135" t="s">
        <v>263</v>
      </c>
      <c r="B736" s="136" t="s">
        <v>504</v>
      </c>
      <c r="C736" s="135" t="s">
        <v>14</v>
      </c>
      <c r="D736" s="135" t="s">
        <v>505</v>
      </c>
      <c r="E736" s="292" t="s">
        <v>789</v>
      </c>
      <c r="F736" s="292"/>
      <c r="G736" s="137" t="s">
        <v>220</v>
      </c>
      <c r="H736" s="150">
        <v>1</v>
      </c>
      <c r="I736" s="138">
        <v>0.22</v>
      </c>
      <c r="J736" s="138">
        <v>0.22</v>
      </c>
    </row>
    <row r="737" spans="1:10" ht="25.5" customHeight="1" x14ac:dyDescent="0.25">
      <c r="A737" s="151" t="s">
        <v>265</v>
      </c>
      <c r="B737" s="152" t="s">
        <v>424</v>
      </c>
      <c r="C737" s="151" t="s">
        <v>14</v>
      </c>
      <c r="D737" s="151" t="s">
        <v>425</v>
      </c>
      <c r="E737" s="294" t="s">
        <v>280</v>
      </c>
      <c r="F737" s="294"/>
      <c r="G737" s="153" t="s">
        <v>220</v>
      </c>
      <c r="H737" s="154">
        <v>1.154E-2</v>
      </c>
      <c r="I737" s="155">
        <v>19.82</v>
      </c>
      <c r="J737" s="155">
        <v>0.22</v>
      </c>
    </row>
    <row r="738" spans="1:10" ht="25.5" customHeight="1" thickBot="1" x14ac:dyDescent="0.3">
      <c r="A738" s="156"/>
      <c r="B738" s="156"/>
      <c r="C738" s="156"/>
      <c r="D738" s="156"/>
      <c r="E738" s="156" t="s">
        <v>267</v>
      </c>
      <c r="F738" s="157">
        <v>0.22</v>
      </c>
      <c r="G738" s="156" t="s">
        <v>268</v>
      </c>
      <c r="H738" s="157">
        <v>0</v>
      </c>
      <c r="I738" s="156" t="s">
        <v>269</v>
      </c>
      <c r="J738" s="157">
        <v>0.22</v>
      </c>
    </row>
    <row r="739" spans="1:10" ht="25.5" customHeight="1" thickTop="1" x14ac:dyDescent="0.25">
      <c r="A739" s="159"/>
      <c r="B739" s="159"/>
      <c r="C739" s="159"/>
      <c r="D739" s="159"/>
      <c r="E739" s="159"/>
      <c r="F739" s="159"/>
      <c r="G739" s="159"/>
      <c r="H739" s="159"/>
      <c r="I739" s="159"/>
      <c r="J739" s="159"/>
    </row>
    <row r="740" spans="1:10" ht="25.5" customHeight="1" x14ac:dyDescent="0.25">
      <c r="A740" s="147"/>
      <c r="B740" s="148" t="s">
        <v>257</v>
      </c>
      <c r="C740" s="147" t="s">
        <v>258</v>
      </c>
      <c r="D740" s="147" t="s">
        <v>10</v>
      </c>
      <c r="E740" s="293" t="s">
        <v>259</v>
      </c>
      <c r="F740" s="293"/>
      <c r="G740" s="149" t="s">
        <v>260</v>
      </c>
      <c r="H740" s="148" t="s">
        <v>261</v>
      </c>
      <c r="I740" s="148" t="s">
        <v>262</v>
      </c>
      <c r="J740" s="148" t="s">
        <v>11</v>
      </c>
    </row>
    <row r="741" spans="1:10" ht="25.5" customHeight="1" x14ac:dyDescent="0.25">
      <c r="A741" s="135" t="s">
        <v>263</v>
      </c>
      <c r="B741" s="136" t="s">
        <v>506</v>
      </c>
      <c r="C741" s="135" t="s">
        <v>14</v>
      </c>
      <c r="D741" s="135" t="s">
        <v>507</v>
      </c>
      <c r="E741" s="292" t="s">
        <v>789</v>
      </c>
      <c r="F741" s="292"/>
      <c r="G741" s="137" t="s">
        <v>220</v>
      </c>
      <c r="H741" s="150">
        <v>1</v>
      </c>
      <c r="I741" s="138">
        <v>0.28999999999999998</v>
      </c>
      <c r="J741" s="138">
        <v>0.28999999999999998</v>
      </c>
    </row>
    <row r="742" spans="1:10" ht="25.5" customHeight="1" x14ac:dyDescent="0.25">
      <c r="A742" s="151" t="s">
        <v>265</v>
      </c>
      <c r="B742" s="152" t="s">
        <v>393</v>
      </c>
      <c r="C742" s="151" t="s">
        <v>14</v>
      </c>
      <c r="D742" s="151" t="s">
        <v>394</v>
      </c>
      <c r="E742" s="294" t="s">
        <v>280</v>
      </c>
      <c r="F742" s="294"/>
      <c r="G742" s="153" t="s">
        <v>220</v>
      </c>
      <c r="H742" s="154">
        <v>1.4760000000000001E-2</v>
      </c>
      <c r="I742" s="155">
        <v>19.82</v>
      </c>
      <c r="J742" s="155">
        <v>0.28999999999999998</v>
      </c>
    </row>
    <row r="743" spans="1:10" ht="25.5" customHeight="1" thickBot="1" x14ac:dyDescent="0.3">
      <c r="A743" s="156"/>
      <c r="B743" s="156"/>
      <c r="C743" s="156"/>
      <c r="D743" s="156"/>
      <c r="E743" s="156" t="s">
        <v>267</v>
      </c>
      <c r="F743" s="157">
        <v>0.28999999999999998</v>
      </c>
      <c r="G743" s="156" t="s">
        <v>268</v>
      </c>
      <c r="H743" s="157">
        <v>0</v>
      </c>
      <c r="I743" s="156" t="s">
        <v>269</v>
      </c>
      <c r="J743" s="157">
        <v>0.28999999999999998</v>
      </c>
    </row>
    <row r="744" spans="1:10" ht="15.75" thickTop="1" x14ac:dyDescent="0.25">
      <c r="A744" s="159"/>
      <c r="B744" s="159"/>
      <c r="C744" s="159"/>
      <c r="D744" s="159"/>
      <c r="E744" s="159"/>
      <c r="F744" s="159"/>
      <c r="G744" s="159"/>
      <c r="H744" s="159"/>
      <c r="I744" s="159"/>
      <c r="J744" s="159"/>
    </row>
    <row r="745" spans="1:10" ht="25.5" customHeight="1" x14ac:dyDescent="0.25">
      <c r="A745" s="147"/>
      <c r="B745" s="148" t="s">
        <v>257</v>
      </c>
      <c r="C745" s="147" t="s">
        <v>258</v>
      </c>
      <c r="D745" s="147" t="s">
        <v>10</v>
      </c>
      <c r="E745" s="293" t="s">
        <v>259</v>
      </c>
      <c r="F745" s="293"/>
      <c r="G745" s="149" t="s">
        <v>260</v>
      </c>
      <c r="H745" s="148" t="s">
        <v>261</v>
      </c>
      <c r="I745" s="148" t="s">
        <v>262</v>
      </c>
      <c r="J745" s="148" t="s">
        <v>11</v>
      </c>
    </row>
    <row r="746" spans="1:10" ht="25.5" customHeight="1" x14ac:dyDescent="0.25">
      <c r="A746" s="135" t="s">
        <v>263</v>
      </c>
      <c r="B746" s="136" t="s">
        <v>508</v>
      </c>
      <c r="C746" s="135" t="s">
        <v>14</v>
      </c>
      <c r="D746" s="135" t="s">
        <v>509</v>
      </c>
      <c r="E746" s="292" t="s">
        <v>789</v>
      </c>
      <c r="F746" s="292"/>
      <c r="G746" s="137" t="s">
        <v>220</v>
      </c>
      <c r="H746" s="150">
        <v>1</v>
      </c>
      <c r="I746" s="138">
        <v>0.28999999999999998</v>
      </c>
      <c r="J746" s="138">
        <v>0.28999999999999998</v>
      </c>
    </row>
    <row r="747" spans="1:10" ht="25.5" customHeight="1" x14ac:dyDescent="0.25">
      <c r="A747" s="151" t="s">
        <v>265</v>
      </c>
      <c r="B747" s="152" t="s">
        <v>449</v>
      </c>
      <c r="C747" s="151" t="s">
        <v>14</v>
      </c>
      <c r="D747" s="151" t="s">
        <v>450</v>
      </c>
      <c r="E747" s="294" t="s">
        <v>280</v>
      </c>
      <c r="F747" s="294"/>
      <c r="G747" s="153" t="s">
        <v>220</v>
      </c>
      <c r="H747" s="154">
        <v>1.4760000000000001E-2</v>
      </c>
      <c r="I747" s="155">
        <v>19.82</v>
      </c>
      <c r="J747" s="155">
        <v>0.28999999999999998</v>
      </c>
    </row>
    <row r="748" spans="1:10" ht="25.5" customHeight="1" thickBot="1" x14ac:dyDescent="0.3">
      <c r="A748" s="156"/>
      <c r="B748" s="156"/>
      <c r="C748" s="156"/>
      <c r="D748" s="156"/>
      <c r="E748" s="156" t="s">
        <v>267</v>
      </c>
      <c r="F748" s="157">
        <v>0.28999999999999998</v>
      </c>
      <c r="G748" s="156" t="s">
        <v>268</v>
      </c>
      <c r="H748" s="157">
        <v>0</v>
      </c>
      <c r="I748" s="156" t="s">
        <v>269</v>
      </c>
      <c r="J748" s="157">
        <v>0.28999999999999998</v>
      </c>
    </row>
    <row r="749" spans="1:10" ht="25.5" customHeight="1" thickTop="1" x14ac:dyDescent="0.25">
      <c r="A749" s="159"/>
      <c r="B749" s="159"/>
      <c r="C749" s="159"/>
      <c r="D749" s="159"/>
      <c r="E749" s="159"/>
      <c r="F749" s="159"/>
      <c r="G749" s="159"/>
      <c r="H749" s="159"/>
      <c r="I749" s="159"/>
      <c r="J749" s="159"/>
    </row>
    <row r="750" spans="1:10" ht="25.5" customHeight="1" x14ac:dyDescent="0.25">
      <c r="A750" s="147"/>
      <c r="B750" s="148" t="s">
        <v>257</v>
      </c>
      <c r="C750" s="147" t="s">
        <v>258</v>
      </c>
      <c r="D750" s="147" t="s">
        <v>10</v>
      </c>
      <c r="E750" s="293" t="s">
        <v>259</v>
      </c>
      <c r="F750" s="293"/>
      <c r="G750" s="149" t="s">
        <v>260</v>
      </c>
      <c r="H750" s="148" t="s">
        <v>261</v>
      </c>
      <c r="I750" s="148" t="s">
        <v>262</v>
      </c>
      <c r="J750" s="148" t="s">
        <v>11</v>
      </c>
    </row>
    <row r="751" spans="1:10" x14ac:dyDescent="0.25">
      <c r="A751" s="135" t="s">
        <v>263</v>
      </c>
      <c r="B751" s="136" t="s">
        <v>516</v>
      </c>
      <c r="C751" s="135" t="s">
        <v>14</v>
      </c>
      <c r="D751" s="135" t="s">
        <v>517</v>
      </c>
      <c r="E751" s="292" t="s">
        <v>789</v>
      </c>
      <c r="F751" s="292"/>
      <c r="G751" s="137" t="s">
        <v>220</v>
      </c>
      <c r="H751" s="150">
        <v>1</v>
      </c>
      <c r="I751" s="138">
        <v>0.28999999999999998</v>
      </c>
      <c r="J751" s="138">
        <v>0.28999999999999998</v>
      </c>
    </row>
    <row r="752" spans="1:10" ht="25.5" customHeight="1" x14ac:dyDescent="0.25">
      <c r="A752" s="151" t="s">
        <v>265</v>
      </c>
      <c r="B752" s="152" t="s">
        <v>404</v>
      </c>
      <c r="C752" s="151" t="s">
        <v>14</v>
      </c>
      <c r="D752" s="151" t="s">
        <v>405</v>
      </c>
      <c r="E752" s="294" t="s">
        <v>280</v>
      </c>
      <c r="F752" s="294"/>
      <c r="G752" s="153" t="s">
        <v>220</v>
      </c>
      <c r="H752" s="154">
        <v>1.154E-2</v>
      </c>
      <c r="I752" s="155">
        <v>25.9</v>
      </c>
      <c r="J752" s="155">
        <v>0.28999999999999998</v>
      </c>
    </row>
    <row r="753" spans="1:10" ht="25.5" customHeight="1" thickBot="1" x14ac:dyDescent="0.3">
      <c r="A753" s="156"/>
      <c r="B753" s="156"/>
      <c r="C753" s="156"/>
      <c r="D753" s="156"/>
      <c r="E753" s="156" t="s">
        <v>267</v>
      </c>
      <c r="F753" s="157">
        <v>0.28999999999999998</v>
      </c>
      <c r="G753" s="156" t="s">
        <v>268</v>
      </c>
      <c r="H753" s="157">
        <v>0</v>
      </c>
      <c r="I753" s="156" t="s">
        <v>269</v>
      </c>
      <c r="J753" s="157">
        <v>0.28999999999999998</v>
      </c>
    </row>
    <row r="754" spans="1:10" ht="38.25" customHeight="1" thickTop="1" x14ac:dyDescent="0.25">
      <c r="A754" s="159"/>
      <c r="B754" s="159"/>
      <c r="C754" s="159"/>
      <c r="D754" s="159"/>
      <c r="E754" s="159"/>
      <c r="F754" s="159"/>
      <c r="G754" s="159"/>
      <c r="H754" s="159"/>
      <c r="I754" s="159"/>
      <c r="J754" s="159"/>
    </row>
    <row r="755" spans="1:10" ht="25.5" customHeight="1" x14ac:dyDescent="0.25">
      <c r="A755" s="147"/>
      <c r="B755" s="148" t="s">
        <v>257</v>
      </c>
      <c r="C755" s="147" t="s">
        <v>258</v>
      </c>
      <c r="D755" s="147" t="s">
        <v>10</v>
      </c>
      <c r="E755" s="293" t="s">
        <v>259</v>
      </c>
      <c r="F755" s="293"/>
      <c r="G755" s="149" t="s">
        <v>260</v>
      </c>
      <c r="H755" s="148" t="s">
        <v>261</v>
      </c>
      <c r="I755" s="148" t="s">
        <v>262</v>
      </c>
      <c r="J755" s="148" t="s">
        <v>11</v>
      </c>
    </row>
    <row r="756" spans="1:10" ht="25.5" customHeight="1" x14ac:dyDescent="0.25">
      <c r="A756" s="135" t="s">
        <v>263</v>
      </c>
      <c r="B756" s="136" t="s">
        <v>518</v>
      </c>
      <c r="C756" s="135" t="s">
        <v>14</v>
      </c>
      <c r="D756" s="135" t="s">
        <v>519</v>
      </c>
      <c r="E756" s="292" t="s">
        <v>789</v>
      </c>
      <c r="F756" s="292"/>
      <c r="G756" s="137" t="s">
        <v>220</v>
      </c>
      <c r="H756" s="150">
        <v>1</v>
      </c>
      <c r="I756" s="138">
        <v>0.19</v>
      </c>
      <c r="J756" s="138">
        <v>0.19</v>
      </c>
    </row>
    <row r="757" spans="1:10" ht="25.5" customHeight="1" x14ac:dyDescent="0.25">
      <c r="A757" s="151" t="s">
        <v>265</v>
      </c>
      <c r="B757" s="152" t="s">
        <v>375</v>
      </c>
      <c r="C757" s="151" t="s">
        <v>14</v>
      </c>
      <c r="D757" s="151" t="s">
        <v>520</v>
      </c>
      <c r="E757" s="294" t="s">
        <v>280</v>
      </c>
      <c r="F757" s="294"/>
      <c r="G757" s="153" t="s">
        <v>220</v>
      </c>
      <c r="H757" s="154">
        <v>1.4760000000000001E-2</v>
      </c>
      <c r="I757" s="155">
        <v>13.44</v>
      </c>
      <c r="J757" s="155">
        <v>0.19</v>
      </c>
    </row>
    <row r="758" spans="1:10" ht="25.5" customHeight="1" thickBot="1" x14ac:dyDescent="0.3">
      <c r="A758" s="156"/>
      <c r="B758" s="156"/>
      <c r="C758" s="156"/>
      <c r="D758" s="156"/>
      <c r="E758" s="156" t="s">
        <v>267</v>
      </c>
      <c r="F758" s="157">
        <v>0.19</v>
      </c>
      <c r="G758" s="156" t="s">
        <v>268</v>
      </c>
      <c r="H758" s="157">
        <v>0</v>
      </c>
      <c r="I758" s="156" t="s">
        <v>269</v>
      </c>
      <c r="J758" s="157">
        <v>0.19</v>
      </c>
    </row>
    <row r="759" spans="1:10" ht="25.5" customHeight="1" thickTop="1" x14ac:dyDescent="0.25">
      <c r="A759" s="159"/>
      <c r="B759" s="159"/>
      <c r="C759" s="159"/>
      <c r="D759" s="159"/>
      <c r="E759" s="159"/>
      <c r="F759" s="159"/>
      <c r="G759" s="159"/>
      <c r="H759" s="159"/>
      <c r="I759" s="159"/>
      <c r="J759" s="159"/>
    </row>
    <row r="760" spans="1:10" x14ac:dyDescent="0.25">
      <c r="A760" s="147"/>
      <c r="B760" s="148" t="s">
        <v>257</v>
      </c>
      <c r="C760" s="147" t="s">
        <v>258</v>
      </c>
      <c r="D760" s="147" t="s">
        <v>10</v>
      </c>
      <c r="E760" s="293" t="s">
        <v>259</v>
      </c>
      <c r="F760" s="293"/>
      <c r="G760" s="149" t="s">
        <v>260</v>
      </c>
      <c r="H760" s="148" t="s">
        <v>261</v>
      </c>
      <c r="I760" s="148" t="s">
        <v>262</v>
      </c>
      <c r="J760" s="148" t="s">
        <v>11</v>
      </c>
    </row>
    <row r="761" spans="1:10" ht="25.5" customHeight="1" x14ac:dyDescent="0.25">
      <c r="A761" s="135" t="s">
        <v>263</v>
      </c>
      <c r="B761" s="136" t="s">
        <v>521</v>
      </c>
      <c r="C761" s="135" t="s">
        <v>14</v>
      </c>
      <c r="D761" s="135" t="s">
        <v>522</v>
      </c>
      <c r="E761" s="292" t="s">
        <v>789</v>
      </c>
      <c r="F761" s="292"/>
      <c r="G761" s="137" t="s">
        <v>220</v>
      </c>
      <c r="H761" s="150">
        <v>1</v>
      </c>
      <c r="I761" s="138">
        <v>0.35</v>
      </c>
      <c r="J761" s="138">
        <v>0.35</v>
      </c>
    </row>
    <row r="762" spans="1:10" ht="25.5" customHeight="1" x14ac:dyDescent="0.25">
      <c r="A762" s="151" t="s">
        <v>265</v>
      </c>
      <c r="B762" s="152" t="s">
        <v>390</v>
      </c>
      <c r="C762" s="151" t="s">
        <v>14</v>
      </c>
      <c r="D762" s="151" t="s">
        <v>391</v>
      </c>
      <c r="E762" s="294" t="s">
        <v>280</v>
      </c>
      <c r="F762" s="294"/>
      <c r="G762" s="153" t="s">
        <v>220</v>
      </c>
      <c r="H762" s="154">
        <v>1.7979999999999999E-2</v>
      </c>
      <c r="I762" s="155">
        <v>19.82</v>
      </c>
      <c r="J762" s="155">
        <v>0.35</v>
      </c>
    </row>
    <row r="763" spans="1:10" ht="25.5" customHeight="1" thickBot="1" x14ac:dyDescent="0.3">
      <c r="A763" s="156"/>
      <c r="B763" s="156"/>
      <c r="C763" s="156"/>
      <c r="D763" s="156"/>
      <c r="E763" s="156" t="s">
        <v>267</v>
      </c>
      <c r="F763" s="157">
        <v>0.35</v>
      </c>
      <c r="G763" s="156" t="s">
        <v>268</v>
      </c>
      <c r="H763" s="157">
        <v>0</v>
      </c>
      <c r="I763" s="156" t="s">
        <v>269</v>
      </c>
      <c r="J763" s="157">
        <v>0.35</v>
      </c>
    </row>
    <row r="764" spans="1:10" ht="38.25" customHeight="1" thickTop="1" x14ac:dyDescent="0.25">
      <c r="A764" s="159"/>
      <c r="B764" s="159"/>
      <c r="C764" s="159"/>
      <c r="D764" s="159"/>
      <c r="E764" s="159"/>
      <c r="F764" s="159"/>
      <c r="G764" s="159"/>
      <c r="H764" s="159"/>
      <c r="I764" s="159"/>
      <c r="J764" s="159"/>
    </row>
    <row r="765" spans="1:10" ht="25.5" customHeight="1" x14ac:dyDescent="0.25">
      <c r="A765" s="147"/>
      <c r="B765" s="148" t="s">
        <v>257</v>
      </c>
      <c r="C765" s="147" t="s">
        <v>258</v>
      </c>
      <c r="D765" s="147" t="s">
        <v>10</v>
      </c>
      <c r="E765" s="293" t="s">
        <v>259</v>
      </c>
      <c r="F765" s="293"/>
      <c r="G765" s="149" t="s">
        <v>260</v>
      </c>
      <c r="H765" s="148" t="s">
        <v>261</v>
      </c>
      <c r="I765" s="148" t="s">
        <v>262</v>
      </c>
      <c r="J765" s="148" t="s">
        <v>11</v>
      </c>
    </row>
    <row r="766" spans="1:10" ht="25.5" customHeight="1" x14ac:dyDescent="0.25">
      <c r="A766" s="135" t="s">
        <v>263</v>
      </c>
      <c r="B766" s="136" t="s">
        <v>1207</v>
      </c>
      <c r="C766" s="135" t="s">
        <v>14</v>
      </c>
      <c r="D766" s="135" t="s">
        <v>1208</v>
      </c>
      <c r="E766" s="292" t="s">
        <v>789</v>
      </c>
      <c r="F766" s="292"/>
      <c r="G766" s="137" t="s">
        <v>220</v>
      </c>
      <c r="H766" s="150">
        <v>1</v>
      </c>
      <c r="I766" s="138">
        <v>0.25</v>
      </c>
      <c r="J766" s="138">
        <v>0.25</v>
      </c>
    </row>
    <row r="767" spans="1:10" ht="25.5" customHeight="1" x14ac:dyDescent="0.25">
      <c r="A767" s="151" t="s">
        <v>265</v>
      </c>
      <c r="B767" s="152" t="s">
        <v>1209</v>
      </c>
      <c r="C767" s="151" t="s">
        <v>14</v>
      </c>
      <c r="D767" s="151" t="s">
        <v>1210</v>
      </c>
      <c r="E767" s="294" t="s">
        <v>280</v>
      </c>
      <c r="F767" s="294"/>
      <c r="G767" s="153" t="s">
        <v>220</v>
      </c>
      <c r="H767" s="154">
        <v>1.154E-2</v>
      </c>
      <c r="I767" s="155">
        <v>21.99</v>
      </c>
      <c r="J767" s="155">
        <v>0.25</v>
      </c>
    </row>
    <row r="768" spans="1:10" ht="15.75" thickBot="1" x14ac:dyDescent="0.3">
      <c r="A768" s="156"/>
      <c r="B768" s="156"/>
      <c r="C768" s="156"/>
      <c r="D768" s="156"/>
      <c r="E768" s="156" t="s">
        <v>267</v>
      </c>
      <c r="F768" s="157">
        <v>0.25</v>
      </c>
      <c r="G768" s="156" t="s">
        <v>268</v>
      </c>
      <c r="H768" s="157">
        <v>0</v>
      </c>
      <c r="I768" s="156" t="s">
        <v>269</v>
      </c>
      <c r="J768" s="157">
        <v>0.25</v>
      </c>
    </row>
    <row r="769" spans="1:10" ht="25.5" customHeight="1" thickTop="1" x14ac:dyDescent="0.25">
      <c r="A769" s="159"/>
      <c r="B769" s="159"/>
      <c r="C769" s="159"/>
      <c r="D769" s="159"/>
      <c r="E769" s="159"/>
      <c r="F769" s="159"/>
      <c r="G769" s="159"/>
      <c r="H769" s="159"/>
      <c r="I769" s="159"/>
      <c r="J769" s="159"/>
    </row>
    <row r="770" spans="1:10" ht="38.25" customHeight="1" x14ac:dyDescent="0.25">
      <c r="A770" s="147"/>
      <c r="B770" s="148" t="s">
        <v>257</v>
      </c>
      <c r="C770" s="147" t="s">
        <v>258</v>
      </c>
      <c r="D770" s="147" t="s">
        <v>10</v>
      </c>
      <c r="E770" s="293" t="s">
        <v>259</v>
      </c>
      <c r="F770" s="293"/>
      <c r="G770" s="149" t="s">
        <v>260</v>
      </c>
      <c r="H770" s="148" t="s">
        <v>261</v>
      </c>
      <c r="I770" s="148" t="s">
        <v>262</v>
      </c>
      <c r="J770" s="148" t="s">
        <v>11</v>
      </c>
    </row>
    <row r="771" spans="1:10" ht="25.5" customHeight="1" x14ac:dyDescent="0.25">
      <c r="A771" s="135" t="s">
        <v>263</v>
      </c>
      <c r="B771" s="136" t="s">
        <v>790</v>
      </c>
      <c r="C771" s="135" t="s">
        <v>14</v>
      </c>
      <c r="D771" s="135" t="s">
        <v>791</v>
      </c>
      <c r="E771" s="292" t="s">
        <v>789</v>
      </c>
      <c r="F771" s="292"/>
      <c r="G771" s="137" t="s">
        <v>220</v>
      </c>
      <c r="H771" s="150">
        <v>1</v>
      </c>
      <c r="I771" s="138">
        <v>0.35</v>
      </c>
      <c r="J771" s="138">
        <v>0.35</v>
      </c>
    </row>
    <row r="772" spans="1:10" ht="25.5" customHeight="1" x14ac:dyDescent="0.25">
      <c r="A772" s="151" t="s">
        <v>265</v>
      </c>
      <c r="B772" s="152" t="s">
        <v>792</v>
      </c>
      <c r="C772" s="151" t="s">
        <v>14</v>
      </c>
      <c r="D772" s="151" t="s">
        <v>793</v>
      </c>
      <c r="E772" s="294" t="s">
        <v>280</v>
      </c>
      <c r="F772" s="294"/>
      <c r="G772" s="153" t="s">
        <v>220</v>
      </c>
      <c r="H772" s="154">
        <v>1.4760000000000001E-2</v>
      </c>
      <c r="I772" s="155">
        <v>24.37</v>
      </c>
      <c r="J772" s="155">
        <v>0.35</v>
      </c>
    </row>
    <row r="773" spans="1:10" ht="25.5" customHeight="1" thickBot="1" x14ac:dyDescent="0.3">
      <c r="A773" s="156"/>
      <c r="B773" s="156"/>
      <c r="C773" s="156"/>
      <c r="D773" s="156"/>
      <c r="E773" s="156" t="s">
        <v>267</v>
      </c>
      <c r="F773" s="157">
        <v>0.35</v>
      </c>
      <c r="G773" s="156" t="s">
        <v>268</v>
      </c>
      <c r="H773" s="157">
        <v>0</v>
      </c>
      <c r="I773" s="156" t="s">
        <v>269</v>
      </c>
      <c r="J773" s="157">
        <v>0.35</v>
      </c>
    </row>
    <row r="774" spans="1:10" ht="15.75" thickTop="1" x14ac:dyDescent="0.25">
      <c r="A774" s="159"/>
      <c r="B774" s="159"/>
      <c r="C774" s="159"/>
      <c r="D774" s="159"/>
      <c r="E774" s="159"/>
      <c r="F774" s="159"/>
      <c r="G774" s="159"/>
      <c r="H774" s="159"/>
      <c r="I774" s="159"/>
      <c r="J774" s="159"/>
    </row>
    <row r="775" spans="1:10" ht="15" customHeight="1" x14ac:dyDescent="0.25">
      <c r="A775" s="147"/>
      <c r="B775" s="148" t="s">
        <v>257</v>
      </c>
      <c r="C775" s="147" t="s">
        <v>258</v>
      </c>
      <c r="D775" s="147" t="s">
        <v>10</v>
      </c>
      <c r="E775" s="293" t="s">
        <v>259</v>
      </c>
      <c r="F775" s="293"/>
      <c r="G775" s="149" t="s">
        <v>260</v>
      </c>
      <c r="H775" s="148" t="s">
        <v>261</v>
      </c>
      <c r="I775" s="148" t="s">
        <v>262</v>
      </c>
      <c r="J775" s="148" t="s">
        <v>11</v>
      </c>
    </row>
    <row r="776" spans="1:10" ht="25.5" customHeight="1" x14ac:dyDescent="0.25">
      <c r="A776" s="135" t="s">
        <v>263</v>
      </c>
      <c r="B776" s="136" t="s">
        <v>544</v>
      </c>
      <c r="C776" s="135" t="s">
        <v>14</v>
      </c>
      <c r="D776" s="135" t="s">
        <v>545</v>
      </c>
      <c r="E776" s="292" t="s">
        <v>789</v>
      </c>
      <c r="F776" s="292"/>
      <c r="G776" s="137" t="s">
        <v>220</v>
      </c>
      <c r="H776" s="150">
        <v>1</v>
      </c>
      <c r="I776" s="138">
        <v>0.28999999999999998</v>
      </c>
      <c r="J776" s="138">
        <v>0.28999999999999998</v>
      </c>
    </row>
    <row r="777" spans="1:10" x14ac:dyDescent="0.25">
      <c r="A777" s="151" t="s">
        <v>265</v>
      </c>
      <c r="B777" s="152" t="s">
        <v>371</v>
      </c>
      <c r="C777" s="151" t="s">
        <v>14</v>
      </c>
      <c r="D777" s="151" t="s">
        <v>614</v>
      </c>
      <c r="E777" s="294" t="s">
        <v>280</v>
      </c>
      <c r="F777" s="294"/>
      <c r="G777" s="153" t="s">
        <v>220</v>
      </c>
      <c r="H777" s="154">
        <v>1.154E-2</v>
      </c>
      <c r="I777" s="155">
        <v>25.9</v>
      </c>
      <c r="J777" s="155">
        <v>0.28999999999999998</v>
      </c>
    </row>
    <row r="778" spans="1:10" ht="38.25" customHeight="1" thickBot="1" x14ac:dyDescent="0.3">
      <c r="A778" s="156"/>
      <c r="B778" s="156"/>
      <c r="C778" s="156"/>
      <c r="D778" s="156"/>
      <c r="E778" s="156" t="s">
        <v>267</v>
      </c>
      <c r="F778" s="157">
        <v>0.28999999999999998</v>
      </c>
      <c r="G778" s="156" t="s">
        <v>268</v>
      </c>
      <c r="H778" s="157">
        <v>0</v>
      </c>
      <c r="I778" s="156" t="s">
        <v>269</v>
      </c>
      <c r="J778" s="157">
        <v>0.28999999999999998</v>
      </c>
    </row>
    <row r="779" spans="1:10" ht="25.5" customHeight="1" thickTop="1" x14ac:dyDescent="0.25">
      <c r="A779" s="159"/>
      <c r="B779" s="159"/>
      <c r="C779" s="159"/>
      <c r="D779" s="159"/>
      <c r="E779" s="159"/>
      <c r="F779" s="159"/>
      <c r="G779" s="159"/>
      <c r="H779" s="159"/>
      <c r="I779" s="159"/>
      <c r="J779" s="159"/>
    </row>
    <row r="780" spans="1:10" ht="25.5" customHeight="1" x14ac:dyDescent="0.25">
      <c r="A780" s="147"/>
      <c r="B780" s="148" t="s">
        <v>257</v>
      </c>
      <c r="C780" s="147" t="s">
        <v>258</v>
      </c>
      <c r="D780" s="147" t="s">
        <v>10</v>
      </c>
      <c r="E780" s="293" t="s">
        <v>259</v>
      </c>
      <c r="F780" s="293"/>
      <c r="G780" s="149" t="s">
        <v>260</v>
      </c>
      <c r="H780" s="148" t="s">
        <v>261</v>
      </c>
      <c r="I780" s="148" t="s">
        <v>262</v>
      </c>
      <c r="J780" s="148" t="s">
        <v>11</v>
      </c>
    </row>
    <row r="781" spans="1:10" ht="25.5" customHeight="1" x14ac:dyDescent="0.25">
      <c r="A781" s="135" t="s">
        <v>263</v>
      </c>
      <c r="B781" s="136" t="s">
        <v>556</v>
      </c>
      <c r="C781" s="135" t="s">
        <v>14</v>
      </c>
      <c r="D781" s="135" t="s">
        <v>557</v>
      </c>
      <c r="E781" s="292" t="s">
        <v>789</v>
      </c>
      <c r="F781" s="292"/>
      <c r="G781" s="137" t="s">
        <v>220</v>
      </c>
      <c r="H781" s="150">
        <v>1</v>
      </c>
      <c r="I781" s="138">
        <v>0.46</v>
      </c>
      <c r="J781" s="138">
        <v>0.46</v>
      </c>
    </row>
    <row r="782" spans="1:10" ht="25.5" customHeight="1" x14ac:dyDescent="0.25">
      <c r="A782" s="151" t="s">
        <v>265</v>
      </c>
      <c r="B782" s="152" t="s">
        <v>383</v>
      </c>
      <c r="C782" s="151" t="s">
        <v>14</v>
      </c>
      <c r="D782" s="151" t="s">
        <v>384</v>
      </c>
      <c r="E782" s="294" t="s">
        <v>280</v>
      </c>
      <c r="F782" s="294"/>
      <c r="G782" s="153" t="s">
        <v>220</v>
      </c>
      <c r="H782" s="154">
        <v>1.7979999999999999E-2</v>
      </c>
      <c r="I782" s="155">
        <v>25.9</v>
      </c>
      <c r="J782" s="155">
        <v>0.46</v>
      </c>
    </row>
    <row r="783" spans="1:10" ht="25.5" customHeight="1" thickBot="1" x14ac:dyDescent="0.3">
      <c r="A783" s="156"/>
      <c r="B783" s="156"/>
      <c r="C783" s="156"/>
      <c r="D783" s="156"/>
      <c r="E783" s="156" t="s">
        <v>267</v>
      </c>
      <c r="F783" s="157">
        <v>0.46</v>
      </c>
      <c r="G783" s="156" t="s">
        <v>268</v>
      </c>
      <c r="H783" s="157">
        <v>0</v>
      </c>
      <c r="I783" s="156" t="s">
        <v>269</v>
      </c>
      <c r="J783" s="157">
        <v>0.46</v>
      </c>
    </row>
    <row r="784" spans="1:10" ht="25.5" customHeight="1" thickTop="1" x14ac:dyDescent="0.25">
      <c r="A784" s="159"/>
      <c r="B784" s="159"/>
      <c r="C784" s="159"/>
      <c r="D784" s="159"/>
      <c r="E784" s="159"/>
      <c r="F784" s="159"/>
      <c r="G784" s="159"/>
      <c r="H784" s="159"/>
      <c r="I784" s="159"/>
      <c r="J784" s="159"/>
    </row>
    <row r="785" spans="1:10" ht="15" customHeight="1" x14ac:dyDescent="0.25">
      <c r="A785" s="147"/>
      <c r="B785" s="148" t="s">
        <v>257</v>
      </c>
      <c r="C785" s="147" t="s">
        <v>258</v>
      </c>
      <c r="D785" s="147" t="s">
        <v>10</v>
      </c>
      <c r="E785" s="293" t="s">
        <v>259</v>
      </c>
      <c r="F785" s="293"/>
      <c r="G785" s="149" t="s">
        <v>260</v>
      </c>
      <c r="H785" s="148" t="s">
        <v>261</v>
      </c>
      <c r="I785" s="148" t="s">
        <v>262</v>
      </c>
      <c r="J785" s="148" t="s">
        <v>11</v>
      </c>
    </row>
    <row r="786" spans="1:10" ht="25.5" customHeight="1" x14ac:dyDescent="0.25">
      <c r="A786" s="135" t="s">
        <v>263</v>
      </c>
      <c r="B786" s="136" t="s">
        <v>495</v>
      </c>
      <c r="C786" s="135" t="s">
        <v>14</v>
      </c>
      <c r="D786" s="135" t="s">
        <v>496</v>
      </c>
      <c r="E786" s="292" t="s">
        <v>789</v>
      </c>
      <c r="F786" s="292"/>
      <c r="G786" s="137" t="s">
        <v>220</v>
      </c>
      <c r="H786" s="150">
        <v>1</v>
      </c>
      <c r="I786" s="138">
        <v>1.86</v>
      </c>
      <c r="J786" s="138">
        <v>1.86</v>
      </c>
    </row>
    <row r="787" spans="1:10" ht="38.25" customHeight="1" x14ac:dyDescent="0.25">
      <c r="A787" s="151" t="s">
        <v>265</v>
      </c>
      <c r="B787" s="152" t="s">
        <v>379</v>
      </c>
      <c r="C787" s="151" t="s">
        <v>14</v>
      </c>
      <c r="D787" s="151" t="s">
        <v>497</v>
      </c>
      <c r="E787" s="294" t="s">
        <v>280</v>
      </c>
      <c r="F787" s="294"/>
      <c r="G787" s="153" t="s">
        <v>220</v>
      </c>
      <c r="H787" s="154">
        <v>1.4760000000000001E-2</v>
      </c>
      <c r="I787" s="155">
        <v>126.57</v>
      </c>
      <c r="J787" s="155">
        <v>1.86</v>
      </c>
    </row>
    <row r="788" spans="1:10" ht="25.5" customHeight="1" thickBot="1" x14ac:dyDescent="0.3">
      <c r="A788" s="156"/>
      <c r="B788" s="156"/>
      <c r="C788" s="156"/>
      <c r="D788" s="156"/>
      <c r="E788" s="156" t="s">
        <v>267</v>
      </c>
      <c r="F788" s="157">
        <v>1.86</v>
      </c>
      <c r="G788" s="156" t="s">
        <v>268</v>
      </c>
      <c r="H788" s="157">
        <v>0</v>
      </c>
      <c r="I788" s="156" t="s">
        <v>269</v>
      </c>
      <c r="J788" s="157">
        <v>1.86</v>
      </c>
    </row>
    <row r="789" spans="1:10" ht="25.5" customHeight="1" thickTop="1" x14ac:dyDescent="0.25">
      <c r="A789" s="159"/>
      <c r="B789" s="159"/>
      <c r="C789" s="159"/>
      <c r="D789" s="159"/>
      <c r="E789" s="159"/>
      <c r="F789" s="159"/>
      <c r="G789" s="159"/>
      <c r="H789" s="159"/>
      <c r="I789" s="159"/>
      <c r="J789" s="159"/>
    </row>
    <row r="790" spans="1:10" ht="25.5" customHeight="1" x14ac:dyDescent="0.25">
      <c r="A790" s="147"/>
      <c r="B790" s="148" t="s">
        <v>257</v>
      </c>
      <c r="C790" s="147" t="s">
        <v>258</v>
      </c>
      <c r="D790" s="147" t="s">
        <v>10</v>
      </c>
      <c r="E790" s="293" t="s">
        <v>259</v>
      </c>
      <c r="F790" s="293"/>
      <c r="G790" s="149" t="s">
        <v>260</v>
      </c>
      <c r="H790" s="148" t="s">
        <v>261</v>
      </c>
      <c r="I790" s="148" t="s">
        <v>262</v>
      </c>
      <c r="J790" s="148" t="s">
        <v>11</v>
      </c>
    </row>
    <row r="791" spans="1:10" x14ac:dyDescent="0.25">
      <c r="A791" s="135" t="s">
        <v>263</v>
      </c>
      <c r="B791" s="136" t="s">
        <v>1231</v>
      </c>
      <c r="C791" s="135" t="s">
        <v>14</v>
      </c>
      <c r="D791" s="135" t="s">
        <v>1232</v>
      </c>
      <c r="E791" s="292" t="s">
        <v>789</v>
      </c>
      <c r="F791" s="292"/>
      <c r="G791" s="137" t="s">
        <v>220</v>
      </c>
      <c r="H791" s="150">
        <v>1</v>
      </c>
      <c r="I791" s="138">
        <v>0.09</v>
      </c>
      <c r="J791" s="138">
        <v>0.09</v>
      </c>
    </row>
    <row r="792" spans="1:10" x14ac:dyDescent="0.25">
      <c r="A792" s="151" t="s">
        <v>265</v>
      </c>
      <c r="B792" s="152" t="s">
        <v>1233</v>
      </c>
      <c r="C792" s="151" t="s">
        <v>14</v>
      </c>
      <c r="D792" s="151" t="s">
        <v>1234</v>
      </c>
      <c r="E792" s="294" t="s">
        <v>280</v>
      </c>
      <c r="F792" s="294"/>
      <c r="G792" s="153" t="s">
        <v>220</v>
      </c>
      <c r="H792" s="154">
        <v>5.0899999999999999E-3</v>
      </c>
      <c r="I792" s="155">
        <v>19.61</v>
      </c>
      <c r="J792" s="155">
        <v>0.09</v>
      </c>
    </row>
    <row r="793" spans="1:10" ht="15.75" customHeight="1" thickBot="1" x14ac:dyDescent="0.3">
      <c r="A793" s="156"/>
      <c r="B793" s="156"/>
      <c r="C793" s="156"/>
      <c r="D793" s="156"/>
      <c r="E793" s="156" t="s">
        <v>267</v>
      </c>
      <c r="F793" s="157">
        <v>0.09</v>
      </c>
      <c r="G793" s="156" t="s">
        <v>268</v>
      </c>
      <c r="H793" s="157">
        <v>0</v>
      </c>
      <c r="I793" s="156" t="s">
        <v>269</v>
      </c>
      <c r="J793" s="157">
        <v>0.09</v>
      </c>
    </row>
    <row r="794" spans="1:10" ht="15.75" thickTop="1" x14ac:dyDescent="0.25">
      <c r="A794" s="159"/>
      <c r="B794" s="159"/>
      <c r="C794" s="159"/>
      <c r="D794" s="159"/>
      <c r="E794" s="159"/>
      <c r="F794" s="159"/>
      <c r="G794" s="159"/>
      <c r="H794" s="159"/>
      <c r="I794" s="159"/>
      <c r="J794" s="159"/>
    </row>
    <row r="795" spans="1:10" x14ac:dyDescent="0.25">
      <c r="A795" s="147"/>
      <c r="B795" s="148" t="s">
        <v>257</v>
      </c>
      <c r="C795" s="147" t="s">
        <v>258</v>
      </c>
      <c r="D795" s="147" t="s">
        <v>10</v>
      </c>
      <c r="E795" s="293" t="s">
        <v>259</v>
      </c>
      <c r="F795" s="293"/>
      <c r="G795" s="149" t="s">
        <v>260</v>
      </c>
      <c r="H795" s="148" t="s">
        <v>261</v>
      </c>
      <c r="I795" s="148" t="s">
        <v>262</v>
      </c>
      <c r="J795" s="148" t="s">
        <v>11</v>
      </c>
    </row>
    <row r="796" spans="1:10" ht="38.25" customHeight="1" x14ac:dyDescent="0.25">
      <c r="A796" s="135" t="s">
        <v>263</v>
      </c>
      <c r="B796" s="136" t="s">
        <v>1235</v>
      </c>
      <c r="C796" s="135" t="s">
        <v>14</v>
      </c>
      <c r="D796" s="135" t="s">
        <v>1236</v>
      </c>
      <c r="E796" s="292" t="s">
        <v>789</v>
      </c>
      <c r="F796" s="292"/>
      <c r="G796" s="137" t="s">
        <v>220</v>
      </c>
      <c r="H796" s="150">
        <v>1</v>
      </c>
      <c r="I796" s="138">
        <v>0.14000000000000001</v>
      </c>
      <c r="J796" s="138">
        <v>0.14000000000000001</v>
      </c>
    </row>
    <row r="797" spans="1:10" ht="25.5" customHeight="1" x14ac:dyDescent="0.25">
      <c r="A797" s="151" t="s">
        <v>265</v>
      </c>
      <c r="B797" s="152" t="s">
        <v>1237</v>
      </c>
      <c r="C797" s="151" t="s">
        <v>14</v>
      </c>
      <c r="D797" s="151" t="s">
        <v>1238</v>
      </c>
      <c r="E797" s="294" t="s">
        <v>280</v>
      </c>
      <c r="F797" s="294"/>
      <c r="G797" s="153" t="s">
        <v>220</v>
      </c>
      <c r="H797" s="154">
        <v>5.0899999999999999E-3</v>
      </c>
      <c r="I797" s="155">
        <v>27.64</v>
      </c>
      <c r="J797" s="155">
        <v>0.14000000000000001</v>
      </c>
    </row>
    <row r="798" spans="1:10" ht="25.5" customHeight="1" thickBot="1" x14ac:dyDescent="0.3">
      <c r="A798" s="156"/>
      <c r="B798" s="156"/>
      <c r="C798" s="156"/>
      <c r="D798" s="156"/>
      <c r="E798" s="156" t="s">
        <v>267</v>
      </c>
      <c r="F798" s="157">
        <v>0.14000000000000001</v>
      </c>
      <c r="G798" s="156" t="s">
        <v>268</v>
      </c>
      <c r="H798" s="157">
        <v>0</v>
      </c>
      <c r="I798" s="156" t="s">
        <v>269</v>
      </c>
      <c r="J798" s="157">
        <v>0.14000000000000001</v>
      </c>
    </row>
    <row r="799" spans="1:10" ht="25.5" customHeight="1" thickTop="1" x14ac:dyDescent="0.25">
      <c r="A799" s="159"/>
      <c r="B799" s="159"/>
      <c r="C799" s="159"/>
      <c r="D799" s="159"/>
      <c r="E799" s="159"/>
      <c r="F799" s="159"/>
      <c r="G799" s="159"/>
      <c r="H799" s="159"/>
      <c r="I799" s="159"/>
      <c r="J799" s="159"/>
    </row>
    <row r="800" spans="1:10" ht="38.25" customHeight="1" x14ac:dyDescent="0.25">
      <c r="A800" s="147"/>
      <c r="B800" s="148" t="s">
        <v>257</v>
      </c>
      <c r="C800" s="147" t="s">
        <v>258</v>
      </c>
      <c r="D800" s="147" t="s">
        <v>10</v>
      </c>
      <c r="E800" s="293" t="s">
        <v>259</v>
      </c>
      <c r="F800" s="293"/>
      <c r="G800" s="149" t="s">
        <v>260</v>
      </c>
      <c r="H800" s="148" t="s">
        <v>261</v>
      </c>
      <c r="I800" s="148" t="s">
        <v>262</v>
      </c>
      <c r="J800" s="148" t="s">
        <v>11</v>
      </c>
    </row>
    <row r="801" spans="1:10" ht="38.25" customHeight="1" x14ac:dyDescent="0.25">
      <c r="A801" s="135" t="s">
        <v>263</v>
      </c>
      <c r="B801" s="136" t="s">
        <v>558</v>
      </c>
      <c r="C801" s="135" t="s">
        <v>14</v>
      </c>
      <c r="D801" s="135" t="s">
        <v>559</v>
      </c>
      <c r="E801" s="292" t="s">
        <v>789</v>
      </c>
      <c r="F801" s="292"/>
      <c r="G801" s="137" t="s">
        <v>220</v>
      </c>
      <c r="H801" s="150">
        <v>1</v>
      </c>
      <c r="I801" s="138">
        <v>0.13</v>
      </c>
      <c r="J801" s="138">
        <v>0.13</v>
      </c>
    </row>
    <row r="802" spans="1:10" ht="38.25" customHeight="1" x14ac:dyDescent="0.25">
      <c r="A802" s="151" t="s">
        <v>265</v>
      </c>
      <c r="B802" s="152" t="s">
        <v>377</v>
      </c>
      <c r="C802" s="151" t="s">
        <v>14</v>
      </c>
      <c r="D802" s="151" t="s">
        <v>378</v>
      </c>
      <c r="E802" s="294" t="s">
        <v>280</v>
      </c>
      <c r="F802" s="294"/>
      <c r="G802" s="153" t="s">
        <v>220</v>
      </c>
      <c r="H802" s="154">
        <v>5.0899999999999999E-3</v>
      </c>
      <c r="I802" s="155">
        <v>26.61</v>
      </c>
      <c r="J802" s="155">
        <v>0.13</v>
      </c>
    </row>
    <row r="803" spans="1:10" ht="25.5" customHeight="1" thickBot="1" x14ac:dyDescent="0.3">
      <c r="A803" s="156"/>
      <c r="B803" s="156"/>
      <c r="C803" s="156"/>
      <c r="D803" s="156"/>
      <c r="E803" s="156" t="s">
        <v>267</v>
      </c>
      <c r="F803" s="157">
        <v>0.13</v>
      </c>
      <c r="G803" s="156" t="s">
        <v>268</v>
      </c>
      <c r="H803" s="157">
        <v>0</v>
      </c>
      <c r="I803" s="156" t="s">
        <v>269</v>
      </c>
      <c r="J803" s="157">
        <v>0.13</v>
      </c>
    </row>
    <row r="804" spans="1:10" ht="25.5" customHeight="1" thickTop="1" x14ac:dyDescent="0.25">
      <c r="A804" s="159"/>
      <c r="B804" s="159"/>
      <c r="C804" s="159"/>
      <c r="D804" s="159"/>
      <c r="E804" s="159"/>
      <c r="F804" s="159"/>
      <c r="G804" s="159"/>
      <c r="H804" s="159"/>
      <c r="I804" s="159"/>
      <c r="J804" s="159"/>
    </row>
    <row r="805" spans="1:10" ht="38.25" customHeight="1" x14ac:dyDescent="0.25">
      <c r="A805" s="147"/>
      <c r="B805" s="148" t="s">
        <v>257</v>
      </c>
      <c r="C805" s="147" t="s">
        <v>258</v>
      </c>
      <c r="D805" s="147" t="s">
        <v>10</v>
      </c>
      <c r="E805" s="293" t="s">
        <v>259</v>
      </c>
      <c r="F805" s="293"/>
      <c r="G805" s="149" t="s">
        <v>260</v>
      </c>
      <c r="H805" s="148" t="s">
        <v>261</v>
      </c>
      <c r="I805" s="148" t="s">
        <v>262</v>
      </c>
      <c r="J805" s="148" t="s">
        <v>11</v>
      </c>
    </row>
    <row r="806" spans="1:10" ht="25.5" customHeight="1" x14ac:dyDescent="0.25">
      <c r="A806" s="135" t="s">
        <v>263</v>
      </c>
      <c r="B806" s="136" t="s">
        <v>560</v>
      </c>
      <c r="C806" s="135" t="s">
        <v>14</v>
      </c>
      <c r="D806" s="135" t="s">
        <v>561</v>
      </c>
      <c r="E806" s="292" t="s">
        <v>789</v>
      </c>
      <c r="F806" s="292"/>
      <c r="G806" s="137" t="s">
        <v>220</v>
      </c>
      <c r="H806" s="150">
        <v>1</v>
      </c>
      <c r="I806" s="138">
        <v>0.19</v>
      </c>
      <c r="J806" s="138">
        <v>0.19</v>
      </c>
    </row>
    <row r="807" spans="1:10" ht="25.5" customHeight="1" x14ac:dyDescent="0.25">
      <c r="A807" s="151" t="s">
        <v>265</v>
      </c>
      <c r="B807" s="152" t="s">
        <v>376</v>
      </c>
      <c r="C807" s="151" t="s">
        <v>14</v>
      </c>
      <c r="D807" s="151" t="s">
        <v>562</v>
      </c>
      <c r="E807" s="294" t="s">
        <v>280</v>
      </c>
      <c r="F807" s="294"/>
      <c r="G807" s="153" t="s">
        <v>220</v>
      </c>
      <c r="H807" s="154">
        <v>8.3099999999999997E-3</v>
      </c>
      <c r="I807" s="155">
        <v>23.69</v>
      </c>
      <c r="J807" s="155">
        <v>0.19</v>
      </c>
    </row>
    <row r="808" spans="1:10" ht="25.5" customHeight="1" thickBot="1" x14ac:dyDescent="0.3">
      <c r="A808" s="156"/>
      <c r="B808" s="156"/>
      <c r="C808" s="156"/>
      <c r="D808" s="156"/>
      <c r="E808" s="156" t="s">
        <v>267</v>
      </c>
      <c r="F808" s="157">
        <v>0.19</v>
      </c>
      <c r="G808" s="156" t="s">
        <v>268</v>
      </c>
      <c r="H808" s="157">
        <v>0</v>
      </c>
      <c r="I808" s="156" t="s">
        <v>269</v>
      </c>
      <c r="J808" s="157">
        <v>0.19</v>
      </c>
    </row>
    <row r="809" spans="1:10" ht="25.5" customHeight="1" thickTop="1" x14ac:dyDescent="0.25">
      <c r="A809" s="159"/>
      <c r="B809" s="159"/>
      <c r="C809" s="159"/>
      <c r="D809" s="159"/>
      <c r="E809" s="159"/>
      <c r="F809" s="159"/>
      <c r="G809" s="159"/>
      <c r="H809" s="159"/>
      <c r="I809" s="159"/>
      <c r="J809" s="159"/>
    </row>
    <row r="810" spans="1:10" ht="25.5" customHeight="1" x14ac:dyDescent="0.25">
      <c r="A810" s="147"/>
      <c r="B810" s="148" t="s">
        <v>257</v>
      </c>
      <c r="C810" s="147" t="s">
        <v>258</v>
      </c>
      <c r="D810" s="147" t="s">
        <v>10</v>
      </c>
      <c r="E810" s="293" t="s">
        <v>259</v>
      </c>
      <c r="F810" s="293"/>
      <c r="G810" s="149" t="s">
        <v>260</v>
      </c>
      <c r="H810" s="148" t="s">
        <v>261</v>
      </c>
      <c r="I810" s="148" t="s">
        <v>262</v>
      </c>
      <c r="J810" s="148" t="s">
        <v>11</v>
      </c>
    </row>
    <row r="811" spans="1:10" ht="25.5" customHeight="1" x14ac:dyDescent="0.25">
      <c r="A811" s="135" t="s">
        <v>263</v>
      </c>
      <c r="B811" s="136" t="s">
        <v>1239</v>
      </c>
      <c r="C811" s="135" t="s">
        <v>14</v>
      </c>
      <c r="D811" s="135" t="s">
        <v>1240</v>
      </c>
      <c r="E811" s="292" t="s">
        <v>789</v>
      </c>
      <c r="F811" s="292"/>
      <c r="G811" s="137" t="s">
        <v>220</v>
      </c>
      <c r="H811" s="150">
        <v>1</v>
      </c>
      <c r="I811" s="138">
        <v>0.3</v>
      </c>
      <c r="J811" s="138">
        <v>0.3</v>
      </c>
    </row>
    <row r="812" spans="1:10" x14ac:dyDescent="0.25">
      <c r="A812" s="151" t="s">
        <v>265</v>
      </c>
      <c r="B812" s="152" t="s">
        <v>1241</v>
      </c>
      <c r="C812" s="151" t="s">
        <v>14</v>
      </c>
      <c r="D812" s="151" t="s">
        <v>1242</v>
      </c>
      <c r="E812" s="294" t="s">
        <v>280</v>
      </c>
      <c r="F812" s="294"/>
      <c r="G812" s="153" t="s">
        <v>220</v>
      </c>
      <c r="H812" s="154">
        <v>1.154E-2</v>
      </c>
      <c r="I812" s="155">
        <v>26.61</v>
      </c>
      <c r="J812" s="155">
        <v>0.3</v>
      </c>
    </row>
    <row r="813" spans="1:10" ht="38.25" customHeight="1" thickBot="1" x14ac:dyDescent="0.3">
      <c r="A813" s="156"/>
      <c r="B813" s="156"/>
      <c r="C813" s="156"/>
      <c r="D813" s="156"/>
      <c r="E813" s="156" t="s">
        <v>267</v>
      </c>
      <c r="F813" s="157">
        <v>0.3</v>
      </c>
      <c r="G813" s="156" t="s">
        <v>268</v>
      </c>
      <c r="H813" s="157">
        <v>0</v>
      </c>
      <c r="I813" s="156" t="s">
        <v>269</v>
      </c>
      <c r="J813" s="157">
        <v>0.3</v>
      </c>
    </row>
    <row r="814" spans="1:10" ht="38.25" customHeight="1" thickTop="1" x14ac:dyDescent="0.25">
      <c r="A814" s="159"/>
      <c r="B814" s="159"/>
      <c r="C814" s="159"/>
      <c r="D814" s="159"/>
      <c r="E814" s="159"/>
      <c r="F814" s="159"/>
      <c r="G814" s="159"/>
      <c r="H814" s="159"/>
      <c r="I814" s="159"/>
      <c r="J814" s="159"/>
    </row>
    <row r="815" spans="1:10" ht="25.5" customHeight="1" x14ac:dyDescent="0.25">
      <c r="A815" s="147"/>
      <c r="B815" s="148" t="s">
        <v>257</v>
      </c>
      <c r="C815" s="147" t="s">
        <v>258</v>
      </c>
      <c r="D815" s="147" t="s">
        <v>10</v>
      </c>
      <c r="E815" s="293" t="s">
        <v>259</v>
      </c>
      <c r="F815" s="293"/>
      <c r="G815" s="149" t="s">
        <v>260</v>
      </c>
      <c r="H815" s="148" t="s">
        <v>261</v>
      </c>
      <c r="I815" s="148" t="s">
        <v>262</v>
      </c>
      <c r="J815" s="148" t="s">
        <v>11</v>
      </c>
    </row>
    <row r="816" spans="1:10" ht="25.5" customHeight="1" x14ac:dyDescent="0.25">
      <c r="A816" s="135" t="s">
        <v>263</v>
      </c>
      <c r="B816" s="136" t="s">
        <v>699</v>
      </c>
      <c r="C816" s="135" t="s">
        <v>14</v>
      </c>
      <c r="D816" s="135" t="s">
        <v>700</v>
      </c>
      <c r="E816" s="292" t="s">
        <v>789</v>
      </c>
      <c r="F816" s="292"/>
      <c r="G816" s="137" t="s">
        <v>220</v>
      </c>
      <c r="H816" s="150">
        <v>1</v>
      </c>
      <c r="I816" s="138">
        <v>0.18</v>
      </c>
      <c r="J816" s="138">
        <v>0.18</v>
      </c>
    </row>
    <row r="817" spans="1:10" ht="25.5" customHeight="1" x14ac:dyDescent="0.25">
      <c r="A817" s="151" t="s">
        <v>265</v>
      </c>
      <c r="B817" s="152" t="s">
        <v>701</v>
      </c>
      <c r="C817" s="151" t="s">
        <v>14</v>
      </c>
      <c r="D817" s="151" t="s">
        <v>702</v>
      </c>
      <c r="E817" s="294" t="s">
        <v>280</v>
      </c>
      <c r="F817" s="294"/>
      <c r="G817" s="153" t="s">
        <v>220</v>
      </c>
      <c r="H817" s="154">
        <v>8.3099999999999997E-3</v>
      </c>
      <c r="I817" s="155">
        <v>22.59</v>
      </c>
      <c r="J817" s="155">
        <v>0.18</v>
      </c>
    </row>
    <row r="818" spans="1:10" ht="25.5" customHeight="1" thickBot="1" x14ac:dyDescent="0.3">
      <c r="A818" s="156"/>
      <c r="B818" s="156"/>
      <c r="C818" s="156"/>
      <c r="D818" s="156"/>
      <c r="E818" s="156" t="s">
        <v>267</v>
      </c>
      <c r="F818" s="157">
        <v>0.18</v>
      </c>
      <c r="G818" s="156" t="s">
        <v>268</v>
      </c>
      <c r="H818" s="157">
        <v>0</v>
      </c>
      <c r="I818" s="156" t="s">
        <v>269</v>
      </c>
      <c r="J818" s="157">
        <v>0.18</v>
      </c>
    </row>
    <row r="819" spans="1:10" ht="25.5" customHeight="1" thickTop="1" x14ac:dyDescent="0.25">
      <c r="A819" s="159"/>
      <c r="B819" s="159"/>
      <c r="C819" s="159"/>
      <c r="D819" s="159"/>
      <c r="E819" s="159"/>
      <c r="F819" s="159"/>
      <c r="G819" s="159"/>
      <c r="H819" s="159"/>
      <c r="I819" s="159"/>
      <c r="J819" s="159"/>
    </row>
    <row r="820" spans="1:10" ht="25.5" customHeight="1" x14ac:dyDescent="0.25">
      <c r="A820" s="147"/>
      <c r="B820" s="148" t="s">
        <v>257</v>
      </c>
      <c r="C820" s="147" t="s">
        <v>258</v>
      </c>
      <c r="D820" s="147" t="s">
        <v>10</v>
      </c>
      <c r="E820" s="293" t="s">
        <v>259</v>
      </c>
      <c r="F820" s="293"/>
      <c r="G820" s="149" t="s">
        <v>260</v>
      </c>
      <c r="H820" s="148" t="s">
        <v>261</v>
      </c>
      <c r="I820" s="148" t="s">
        <v>262</v>
      </c>
      <c r="J820" s="148" t="s">
        <v>11</v>
      </c>
    </row>
    <row r="821" spans="1:10" ht="25.5" x14ac:dyDescent="0.25">
      <c r="A821" s="135" t="s">
        <v>263</v>
      </c>
      <c r="B821" s="136" t="s">
        <v>563</v>
      </c>
      <c r="C821" s="135" t="s">
        <v>14</v>
      </c>
      <c r="D821" s="135" t="s">
        <v>564</v>
      </c>
      <c r="E821" s="292" t="s">
        <v>789</v>
      </c>
      <c r="F821" s="292"/>
      <c r="G821" s="137" t="s">
        <v>220</v>
      </c>
      <c r="H821" s="150">
        <v>1</v>
      </c>
      <c r="I821" s="138">
        <v>0.28999999999999998</v>
      </c>
      <c r="J821" s="138">
        <v>0.28999999999999998</v>
      </c>
    </row>
    <row r="822" spans="1:10" x14ac:dyDescent="0.25">
      <c r="A822" s="151" t="s">
        <v>265</v>
      </c>
      <c r="B822" s="152" t="s">
        <v>372</v>
      </c>
      <c r="C822" s="151" t="s">
        <v>14</v>
      </c>
      <c r="D822" s="151" t="s">
        <v>565</v>
      </c>
      <c r="E822" s="294" t="s">
        <v>280</v>
      </c>
      <c r="F822" s="294"/>
      <c r="G822" s="153" t="s">
        <v>220</v>
      </c>
      <c r="H822" s="154">
        <v>1.154E-2</v>
      </c>
      <c r="I822" s="155">
        <v>25.45</v>
      </c>
      <c r="J822" s="155">
        <v>0.28999999999999998</v>
      </c>
    </row>
    <row r="823" spans="1:10" ht="15.75" customHeight="1" thickBot="1" x14ac:dyDescent="0.3">
      <c r="A823" s="156"/>
      <c r="B823" s="156"/>
      <c r="C823" s="156"/>
      <c r="D823" s="156"/>
      <c r="E823" s="156" t="s">
        <v>267</v>
      </c>
      <c r="F823" s="157">
        <v>0.28999999999999998</v>
      </c>
      <c r="G823" s="156" t="s">
        <v>268</v>
      </c>
      <c r="H823" s="157">
        <v>0</v>
      </c>
      <c r="I823" s="156" t="s">
        <v>269</v>
      </c>
      <c r="J823" s="157">
        <v>0.28999999999999998</v>
      </c>
    </row>
    <row r="824" spans="1:10" ht="38.25" customHeight="1" thickTop="1" x14ac:dyDescent="0.25">
      <c r="A824" s="159"/>
      <c r="B824" s="159"/>
      <c r="C824" s="159"/>
      <c r="D824" s="159"/>
      <c r="E824" s="159"/>
      <c r="F824" s="159"/>
      <c r="G824" s="159"/>
      <c r="H824" s="159"/>
      <c r="I824" s="159"/>
      <c r="J824" s="159"/>
    </row>
    <row r="825" spans="1:10" ht="25.5" customHeight="1" x14ac:dyDescent="0.25">
      <c r="A825" s="147"/>
      <c r="B825" s="148" t="s">
        <v>257</v>
      </c>
      <c r="C825" s="147" t="s">
        <v>258</v>
      </c>
      <c r="D825" s="147" t="s">
        <v>10</v>
      </c>
      <c r="E825" s="293" t="s">
        <v>259</v>
      </c>
      <c r="F825" s="293"/>
      <c r="G825" s="149" t="s">
        <v>260</v>
      </c>
      <c r="H825" s="148" t="s">
        <v>261</v>
      </c>
      <c r="I825" s="148" t="s">
        <v>262</v>
      </c>
      <c r="J825" s="148" t="s">
        <v>11</v>
      </c>
    </row>
    <row r="826" spans="1:10" ht="25.5" customHeight="1" x14ac:dyDescent="0.25">
      <c r="A826" s="135" t="s">
        <v>263</v>
      </c>
      <c r="B826" s="136" t="s">
        <v>566</v>
      </c>
      <c r="C826" s="135" t="s">
        <v>14</v>
      </c>
      <c r="D826" s="135" t="s">
        <v>567</v>
      </c>
      <c r="E826" s="292" t="s">
        <v>789</v>
      </c>
      <c r="F826" s="292"/>
      <c r="G826" s="137" t="s">
        <v>220</v>
      </c>
      <c r="H826" s="150">
        <v>1</v>
      </c>
      <c r="I826" s="138">
        <v>0.54</v>
      </c>
      <c r="J826" s="138">
        <v>0.54</v>
      </c>
    </row>
    <row r="827" spans="1:10" ht="25.5" customHeight="1" x14ac:dyDescent="0.25">
      <c r="A827" s="151" t="s">
        <v>265</v>
      </c>
      <c r="B827" s="152" t="s">
        <v>368</v>
      </c>
      <c r="C827" s="151" t="s">
        <v>14</v>
      </c>
      <c r="D827" s="151" t="s">
        <v>369</v>
      </c>
      <c r="E827" s="294" t="s">
        <v>280</v>
      </c>
      <c r="F827" s="294"/>
      <c r="G827" s="153" t="s">
        <v>220</v>
      </c>
      <c r="H827" s="154">
        <v>2.12E-2</v>
      </c>
      <c r="I827" s="155">
        <v>25.9</v>
      </c>
      <c r="J827" s="155">
        <v>0.54</v>
      </c>
    </row>
    <row r="828" spans="1:10" ht="25.5" customHeight="1" thickBot="1" x14ac:dyDescent="0.3">
      <c r="A828" s="156"/>
      <c r="B828" s="156"/>
      <c r="C828" s="156"/>
      <c r="D828" s="156"/>
      <c r="E828" s="156" t="s">
        <v>267</v>
      </c>
      <c r="F828" s="157">
        <v>0.54</v>
      </c>
      <c r="G828" s="156" t="s">
        <v>268</v>
      </c>
      <c r="H828" s="157">
        <v>0</v>
      </c>
      <c r="I828" s="156" t="s">
        <v>269</v>
      </c>
      <c r="J828" s="157">
        <v>0.54</v>
      </c>
    </row>
    <row r="829" spans="1:10" ht="25.5" customHeight="1" thickTop="1" x14ac:dyDescent="0.25">
      <c r="A829" s="159"/>
      <c r="B829" s="159"/>
      <c r="C829" s="159"/>
      <c r="D829" s="159"/>
      <c r="E829" s="159"/>
      <c r="F829" s="159"/>
      <c r="G829" s="159"/>
      <c r="H829" s="159"/>
      <c r="I829" s="159"/>
      <c r="J829" s="159"/>
    </row>
    <row r="830" spans="1:10" x14ac:dyDescent="0.25">
      <c r="A830" s="147"/>
      <c r="B830" s="148" t="s">
        <v>257</v>
      </c>
      <c r="C830" s="147" t="s">
        <v>258</v>
      </c>
      <c r="D830" s="147" t="s">
        <v>10</v>
      </c>
      <c r="E830" s="293" t="s">
        <v>259</v>
      </c>
      <c r="F830" s="293"/>
      <c r="G830" s="149" t="s">
        <v>260</v>
      </c>
      <c r="H830" s="148" t="s">
        <v>261</v>
      </c>
      <c r="I830" s="148" t="s">
        <v>262</v>
      </c>
      <c r="J830" s="148" t="s">
        <v>11</v>
      </c>
    </row>
    <row r="831" spans="1:10" ht="38.25" customHeight="1" x14ac:dyDescent="0.25">
      <c r="A831" s="135" t="s">
        <v>263</v>
      </c>
      <c r="B831" s="136" t="s">
        <v>1243</v>
      </c>
      <c r="C831" s="135" t="s">
        <v>14</v>
      </c>
      <c r="D831" s="135" t="s">
        <v>1244</v>
      </c>
      <c r="E831" s="292" t="s">
        <v>789</v>
      </c>
      <c r="F831" s="292"/>
      <c r="G831" s="137" t="s">
        <v>220</v>
      </c>
      <c r="H831" s="150">
        <v>1</v>
      </c>
      <c r="I831" s="138">
        <v>0.37</v>
      </c>
      <c r="J831" s="138">
        <v>0.37</v>
      </c>
    </row>
    <row r="832" spans="1:10" x14ac:dyDescent="0.25">
      <c r="A832" s="151" t="s">
        <v>265</v>
      </c>
      <c r="B832" s="152" t="s">
        <v>1245</v>
      </c>
      <c r="C832" s="151" t="s">
        <v>14</v>
      </c>
      <c r="D832" s="151" t="s">
        <v>1246</v>
      </c>
      <c r="E832" s="294" t="s">
        <v>280</v>
      </c>
      <c r="F832" s="294"/>
      <c r="G832" s="153" t="s">
        <v>220</v>
      </c>
      <c r="H832" s="154">
        <v>1.4760000000000001E-2</v>
      </c>
      <c r="I832" s="155">
        <v>25.14</v>
      </c>
      <c r="J832" s="155">
        <v>0.37</v>
      </c>
    </row>
    <row r="833" spans="1:10" ht="15.75" thickBot="1" x14ac:dyDescent="0.3">
      <c r="A833" s="156"/>
      <c r="B833" s="156"/>
      <c r="C833" s="156"/>
      <c r="D833" s="156"/>
      <c r="E833" s="156" t="s">
        <v>267</v>
      </c>
      <c r="F833" s="157">
        <v>0.37</v>
      </c>
      <c r="G833" s="156" t="s">
        <v>268</v>
      </c>
      <c r="H833" s="157">
        <v>0</v>
      </c>
      <c r="I833" s="156" t="s">
        <v>269</v>
      </c>
      <c r="J833" s="157">
        <v>0.37</v>
      </c>
    </row>
    <row r="834" spans="1:10" ht="15.75" thickTop="1" x14ac:dyDescent="0.25">
      <c r="A834" s="159"/>
      <c r="B834" s="159"/>
      <c r="C834" s="159"/>
      <c r="D834" s="159"/>
      <c r="E834" s="159"/>
      <c r="F834" s="159"/>
      <c r="G834" s="159"/>
      <c r="H834" s="159"/>
      <c r="I834" s="159"/>
      <c r="J834" s="159"/>
    </row>
    <row r="835" spans="1:10" ht="25.5" customHeight="1" x14ac:dyDescent="0.25">
      <c r="A835" s="147"/>
      <c r="B835" s="148" t="s">
        <v>257</v>
      </c>
      <c r="C835" s="147" t="s">
        <v>258</v>
      </c>
      <c r="D835" s="147" t="s">
        <v>10</v>
      </c>
      <c r="E835" s="293" t="s">
        <v>259</v>
      </c>
      <c r="F835" s="293"/>
      <c r="G835" s="149" t="s">
        <v>260</v>
      </c>
      <c r="H835" s="148" t="s">
        <v>261</v>
      </c>
      <c r="I835" s="148" t="s">
        <v>262</v>
      </c>
      <c r="J835" s="148" t="s">
        <v>11</v>
      </c>
    </row>
    <row r="836" spans="1:10" ht="38.25" customHeight="1" x14ac:dyDescent="0.25">
      <c r="A836" s="135" t="s">
        <v>263</v>
      </c>
      <c r="B836" s="136" t="s">
        <v>568</v>
      </c>
      <c r="C836" s="135" t="s">
        <v>14</v>
      </c>
      <c r="D836" s="135" t="s">
        <v>569</v>
      </c>
      <c r="E836" s="292" t="s">
        <v>789</v>
      </c>
      <c r="F836" s="292"/>
      <c r="G836" s="137" t="s">
        <v>220</v>
      </c>
      <c r="H836" s="150">
        <v>1</v>
      </c>
      <c r="I836" s="138">
        <v>0.38</v>
      </c>
      <c r="J836" s="138">
        <v>0.38</v>
      </c>
    </row>
    <row r="837" spans="1:10" ht="38.25" customHeight="1" x14ac:dyDescent="0.25">
      <c r="A837" s="151" t="s">
        <v>265</v>
      </c>
      <c r="B837" s="152" t="s">
        <v>367</v>
      </c>
      <c r="C837" s="151" t="s">
        <v>14</v>
      </c>
      <c r="D837" s="151" t="s">
        <v>570</v>
      </c>
      <c r="E837" s="294" t="s">
        <v>280</v>
      </c>
      <c r="F837" s="294"/>
      <c r="G837" s="153" t="s">
        <v>220</v>
      </c>
      <c r="H837" s="154">
        <v>2.12E-2</v>
      </c>
      <c r="I837" s="155">
        <v>18.3</v>
      </c>
      <c r="J837" s="155">
        <v>0.38</v>
      </c>
    </row>
    <row r="838" spans="1:10" ht="38.25" customHeight="1" thickBot="1" x14ac:dyDescent="0.3">
      <c r="A838" s="156"/>
      <c r="B838" s="156"/>
      <c r="C838" s="156"/>
      <c r="D838" s="156"/>
      <c r="E838" s="156" t="s">
        <v>267</v>
      </c>
      <c r="F838" s="157">
        <v>0.38</v>
      </c>
      <c r="G838" s="156" t="s">
        <v>268</v>
      </c>
      <c r="H838" s="157">
        <v>0</v>
      </c>
      <c r="I838" s="156" t="s">
        <v>269</v>
      </c>
      <c r="J838" s="157">
        <v>0.38</v>
      </c>
    </row>
    <row r="839" spans="1:10" ht="25.5" customHeight="1" thickTop="1" x14ac:dyDescent="0.25">
      <c r="A839" s="159"/>
      <c r="B839" s="159"/>
      <c r="C839" s="159"/>
      <c r="D839" s="159"/>
      <c r="E839" s="159"/>
      <c r="F839" s="159"/>
      <c r="G839" s="159"/>
      <c r="H839" s="159"/>
      <c r="I839" s="159"/>
      <c r="J839" s="159"/>
    </row>
    <row r="840" spans="1:10" ht="25.5" customHeight="1" x14ac:dyDescent="0.25">
      <c r="A840" s="147"/>
      <c r="B840" s="148" t="s">
        <v>257</v>
      </c>
      <c r="C840" s="147" t="s">
        <v>258</v>
      </c>
      <c r="D840" s="147" t="s">
        <v>10</v>
      </c>
      <c r="E840" s="293" t="s">
        <v>259</v>
      </c>
      <c r="F840" s="293"/>
      <c r="G840" s="149" t="s">
        <v>260</v>
      </c>
      <c r="H840" s="148" t="s">
        <v>261</v>
      </c>
      <c r="I840" s="148" t="s">
        <v>262</v>
      </c>
      <c r="J840" s="148" t="s">
        <v>11</v>
      </c>
    </row>
    <row r="841" spans="1:10" ht="25.5" customHeight="1" x14ac:dyDescent="0.25">
      <c r="A841" s="135" t="s">
        <v>263</v>
      </c>
      <c r="B841" s="136" t="s">
        <v>344</v>
      </c>
      <c r="C841" s="135" t="s">
        <v>14</v>
      </c>
      <c r="D841" s="135" t="s">
        <v>345</v>
      </c>
      <c r="E841" s="292" t="s">
        <v>789</v>
      </c>
      <c r="F841" s="292"/>
      <c r="G841" s="137" t="s">
        <v>220</v>
      </c>
      <c r="H841" s="150">
        <v>1</v>
      </c>
      <c r="I841" s="138">
        <v>34.99</v>
      </c>
      <c r="J841" s="138">
        <v>34.99</v>
      </c>
    </row>
    <row r="842" spans="1:10" ht="25.5" x14ac:dyDescent="0.25">
      <c r="A842" s="160" t="s">
        <v>272</v>
      </c>
      <c r="B842" s="161" t="s">
        <v>556</v>
      </c>
      <c r="C842" s="160" t="s">
        <v>14</v>
      </c>
      <c r="D842" s="160" t="s">
        <v>557</v>
      </c>
      <c r="E842" s="291" t="s">
        <v>789</v>
      </c>
      <c r="F842" s="291"/>
      <c r="G842" s="162" t="s">
        <v>220</v>
      </c>
      <c r="H842" s="163">
        <v>1</v>
      </c>
      <c r="I842" s="164">
        <v>0.46</v>
      </c>
      <c r="J842" s="164">
        <v>0.46</v>
      </c>
    </row>
    <row r="843" spans="1:10" ht="15.75" customHeight="1" x14ac:dyDescent="0.25">
      <c r="A843" s="151" t="s">
        <v>265</v>
      </c>
      <c r="B843" s="152" t="s">
        <v>433</v>
      </c>
      <c r="C843" s="151" t="s">
        <v>14</v>
      </c>
      <c r="D843" s="151" t="s">
        <v>434</v>
      </c>
      <c r="E843" s="294" t="s">
        <v>279</v>
      </c>
      <c r="F843" s="294"/>
      <c r="G843" s="153" t="s">
        <v>220</v>
      </c>
      <c r="H843" s="154">
        <v>1</v>
      </c>
      <c r="I843" s="155">
        <v>1.1299999999999999</v>
      </c>
      <c r="J843" s="155">
        <v>1.1299999999999999</v>
      </c>
    </row>
    <row r="844" spans="1:10" ht="38.25" customHeight="1" x14ac:dyDescent="0.25">
      <c r="A844" s="151" t="s">
        <v>265</v>
      </c>
      <c r="B844" s="152" t="s">
        <v>291</v>
      </c>
      <c r="C844" s="151" t="s">
        <v>14</v>
      </c>
      <c r="D844" s="151" t="s">
        <v>292</v>
      </c>
      <c r="E844" s="294" t="s">
        <v>279</v>
      </c>
      <c r="F844" s="294"/>
      <c r="G844" s="153" t="s">
        <v>220</v>
      </c>
      <c r="H844" s="154">
        <v>1</v>
      </c>
      <c r="I844" s="155">
        <v>4.76</v>
      </c>
      <c r="J844" s="155">
        <v>4.76</v>
      </c>
    </row>
    <row r="845" spans="1:10" ht="38.25" customHeight="1" x14ac:dyDescent="0.25">
      <c r="A845" s="151" t="s">
        <v>265</v>
      </c>
      <c r="B845" s="152" t="s">
        <v>281</v>
      </c>
      <c r="C845" s="151" t="s">
        <v>14</v>
      </c>
      <c r="D845" s="151" t="s">
        <v>282</v>
      </c>
      <c r="E845" s="294" t="s">
        <v>279</v>
      </c>
      <c r="F845" s="294"/>
      <c r="G845" s="153" t="s">
        <v>220</v>
      </c>
      <c r="H845" s="154">
        <v>1</v>
      </c>
      <c r="I845" s="155">
        <v>1.43</v>
      </c>
      <c r="J845" s="155">
        <v>1.43</v>
      </c>
    </row>
    <row r="846" spans="1:10" ht="38.25" customHeight="1" x14ac:dyDescent="0.25">
      <c r="A846" s="151" t="s">
        <v>265</v>
      </c>
      <c r="B846" s="152" t="s">
        <v>284</v>
      </c>
      <c r="C846" s="151" t="s">
        <v>14</v>
      </c>
      <c r="D846" s="151" t="s">
        <v>285</v>
      </c>
      <c r="E846" s="294" t="s">
        <v>279</v>
      </c>
      <c r="F846" s="294"/>
      <c r="G846" s="153" t="s">
        <v>220</v>
      </c>
      <c r="H846" s="154">
        <v>1</v>
      </c>
      <c r="I846" s="155">
        <v>0.08</v>
      </c>
      <c r="J846" s="155">
        <v>0.08</v>
      </c>
    </row>
    <row r="847" spans="1:10" ht="38.25" customHeight="1" x14ac:dyDescent="0.25">
      <c r="A847" s="151" t="s">
        <v>265</v>
      </c>
      <c r="B847" s="152" t="s">
        <v>383</v>
      </c>
      <c r="C847" s="151" t="s">
        <v>14</v>
      </c>
      <c r="D847" s="151" t="s">
        <v>384</v>
      </c>
      <c r="E847" s="294" t="s">
        <v>280</v>
      </c>
      <c r="F847" s="294"/>
      <c r="G847" s="153" t="s">
        <v>220</v>
      </c>
      <c r="H847" s="154">
        <v>1</v>
      </c>
      <c r="I847" s="155">
        <v>25.9</v>
      </c>
      <c r="J847" s="155">
        <v>25.9</v>
      </c>
    </row>
    <row r="848" spans="1:10" ht="25.5" customHeight="1" x14ac:dyDescent="0.25">
      <c r="A848" s="151" t="s">
        <v>265</v>
      </c>
      <c r="B848" s="152" t="s">
        <v>439</v>
      </c>
      <c r="C848" s="151" t="s">
        <v>14</v>
      </c>
      <c r="D848" s="151" t="s">
        <v>440</v>
      </c>
      <c r="E848" s="294" t="s">
        <v>279</v>
      </c>
      <c r="F848" s="294"/>
      <c r="G848" s="153" t="s">
        <v>220</v>
      </c>
      <c r="H848" s="154">
        <v>1</v>
      </c>
      <c r="I848" s="155">
        <v>0.31</v>
      </c>
      <c r="J848" s="155">
        <v>0.31</v>
      </c>
    </row>
    <row r="849" spans="1:10" ht="25.5" customHeight="1" x14ac:dyDescent="0.25">
      <c r="A849" s="151" t="s">
        <v>265</v>
      </c>
      <c r="B849" s="152" t="s">
        <v>293</v>
      </c>
      <c r="C849" s="151" t="s">
        <v>14</v>
      </c>
      <c r="D849" s="151" t="s">
        <v>294</v>
      </c>
      <c r="E849" s="294" t="s">
        <v>279</v>
      </c>
      <c r="F849" s="294"/>
      <c r="G849" s="153" t="s">
        <v>220</v>
      </c>
      <c r="H849" s="154">
        <v>1</v>
      </c>
      <c r="I849" s="155">
        <v>0.92</v>
      </c>
      <c r="J849" s="155">
        <v>0.92</v>
      </c>
    </row>
    <row r="850" spans="1:10" ht="25.5" customHeight="1" thickBot="1" x14ac:dyDescent="0.3">
      <c r="A850" s="156"/>
      <c r="B850" s="156"/>
      <c r="C850" s="156"/>
      <c r="D850" s="156"/>
      <c r="E850" s="156" t="s">
        <v>267</v>
      </c>
      <c r="F850" s="157">
        <v>26.36</v>
      </c>
      <c r="G850" s="156" t="s">
        <v>268</v>
      </c>
      <c r="H850" s="157">
        <v>0</v>
      </c>
      <c r="I850" s="156" t="s">
        <v>269</v>
      </c>
      <c r="J850" s="157">
        <v>26.36</v>
      </c>
    </row>
    <row r="851" spans="1:10" ht="15.75" thickTop="1" x14ac:dyDescent="0.25">
      <c r="A851" s="159"/>
      <c r="B851" s="159"/>
      <c r="C851" s="159"/>
      <c r="D851" s="159"/>
      <c r="E851" s="159"/>
      <c r="F851" s="159"/>
      <c r="G851" s="159"/>
      <c r="H851" s="159"/>
      <c r="I851" s="159"/>
      <c r="J851" s="159"/>
    </row>
    <row r="852" spans="1:10" x14ac:dyDescent="0.25">
      <c r="A852" s="147"/>
      <c r="B852" s="148" t="s">
        <v>257</v>
      </c>
      <c r="C852" s="147" t="s">
        <v>258</v>
      </c>
      <c r="D852" s="147" t="s">
        <v>10</v>
      </c>
      <c r="E852" s="293" t="s">
        <v>259</v>
      </c>
      <c r="F852" s="293"/>
      <c r="G852" s="149" t="s">
        <v>260</v>
      </c>
      <c r="H852" s="148" t="s">
        <v>261</v>
      </c>
      <c r="I852" s="148" t="s">
        <v>262</v>
      </c>
      <c r="J852" s="148" t="s">
        <v>11</v>
      </c>
    </row>
    <row r="853" spans="1:10" ht="25.5" customHeight="1" x14ac:dyDescent="0.25">
      <c r="A853" s="135" t="s">
        <v>263</v>
      </c>
      <c r="B853" s="136" t="s">
        <v>1092</v>
      </c>
      <c r="C853" s="135" t="s">
        <v>14</v>
      </c>
      <c r="D853" s="135" t="s">
        <v>1093</v>
      </c>
      <c r="E853" s="292" t="s">
        <v>1087</v>
      </c>
      <c r="F853" s="292"/>
      <c r="G853" s="137" t="s">
        <v>296</v>
      </c>
      <c r="H853" s="150">
        <v>1</v>
      </c>
      <c r="I853" s="138">
        <v>94.56</v>
      </c>
      <c r="J853" s="138">
        <v>94.56</v>
      </c>
    </row>
    <row r="854" spans="1:10" ht="38.25" customHeight="1" x14ac:dyDescent="0.25">
      <c r="A854" s="160" t="s">
        <v>272</v>
      </c>
      <c r="B854" s="161" t="s">
        <v>1247</v>
      </c>
      <c r="C854" s="160" t="s">
        <v>14</v>
      </c>
      <c r="D854" s="160" t="s">
        <v>1248</v>
      </c>
      <c r="E854" s="291" t="s">
        <v>1192</v>
      </c>
      <c r="F854" s="291"/>
      <c r="G854" s="162" t="s">
        <v>220</v>
      </c>
      <c r="H854" s="163">
        <v>1</v>
      </c>
      <c r="I854" s="164">
        <v>47.11</v>
      </c>
      <c r="J854" s="164">
        <v>47.11</v>
      </c>
    </row>
    <row r="855" spans="1:10" ht="38.25" customHeight="1" x14ac:dyDescent="0.25">
      <c r="A855" s="160" t="s">
        <v>272</v>
      </c>
      <c r="B855" s="161" t="s">
        <v>1249</v>
      </c>
      <c r="C855" s="160" t="s">
        <v>14</v>
      </c>
      <c r="D855" s="160" t="s">
        <v>1250</v>
      </c>
      <c r="E855" s="291" t="s">
        <v>1192</v>
      </c>
      <c r="F855" s="291"/>
      <c r="G855" s="162" t="s">
        <v>220</v>
      </c>
      <c r="H855" s="163">
        <v>1</v>
      </c>
      <c r="I855" s="164">
        <v>12.45</v>
      </c>
      <c r="J855" s="164">
        <v>12.45</v>
      </c>
    </row>
    <row r="856" spans="1:10" ht="38.25" customHeight="1" x14ac:dyDescent="0.25">
      <c r="A856" s="160" t="s">
        <v>272</v>
      </c>
      <c r="B856" s="161" t="s">
        <v>1251</v>
      </c>
      <c r="C856" s="160" t="s">
        <v>14</v>
      </c>
      <c r="D856" s="160" t="s">
        <v>1252</v>
      </c>
      <c r="E856" s="291" t="s">
        <v>789</v>
      </c>
      <c r="F856" s="291"/>
      <c r="G856" s="162" t="s">
        <v>220</v>
      </c>
      <c r="H856" s="163">
        <v>1</v>
      </c>
      <c r="I856" s="164">
        <v>35</v>
      </c>
      <c r="J856" s="164">
        <v>35</v>
      </c>
    </row>
    <row r="857" spans="1:10" ht="25.5" customHeight="1" thickBot="1" x14ac:dyDescent="0.3">
      <c r="A857" s="156"/>
      <c r="B857" s="156"/>
      <c r="C857" s="156"/>
      <c r="D857" s="156"/>
      <c r="E857" s="156" t="s">
        <v>267</v>
      </c>
      <c r="F857" s="157">
        <v>26.91</v>
      </c>
      <c r="G857" s="156" t="s">
        <v>268</v>
      </c>
      <c r="H857" s="157">
        <v>0</v>
      </c>
      <c r="I857" s="156" t="s">
        <v>269</v>
      </c>
      <c r="J857" s="157">
        <v>26.91</v>
      </c>
    </row>
    <row r="858" spans="1:10" ht="25.5" customHeight="1" thickTop="1" x14ac:dyDescent="0.25">
      <c r="A858" s="159"/>
      <c r="B858" s="159"/>
      <c r="C858" s="159"/>
      <c r="D858" s="159"/>
      <c r="E858" s="159"/>
      <c r="F858" s="159"/>
      <c r="G858" s="159"/>
      <c r="H858" s="159"/>
      <c r="I858" s="159"/>
      <c r="J858" s="159"/>
    </row>
    <row r="859" spans="1:10" ht="25.5" customHeight="1" x14ac:dyDescent="0.25">
      <c r="A859" s="147"/>
      <c r="B859" s="148" t="s">
        <v>257</v>
      </c>
      <c r="C859" s="147" t="s">
        <v>258</v>
      </c>
      <c r="D859" s="147" t="s">
        <v>10</v>
      </c>
      <c r="E859" s="293" t="s">
        <v>259</v>
      </c>
      <c r="F859" s="293"/>
      <c r="G859" s="149" t="s">
        <v>260</v>
      </c>
      <c r="H859" s="148" t="s">
        <v>261</v>
      </c>
      <c r="I859" s="148" t="s">
        <v>262</v>
      </c>
      <c r="J859" s="148" t="s">
        <v>11</v>
      </c>
    </row>
    <row r="860" spans="1:10" ht="38.25" customHeight="1" x14ac:dyDescent="0.25">
      <c r="A860" s="135" t="s">
        <v>263</v>
      </c>
      <c r="B860" s="136" t="s">
        <v>1094</v>
      </c>
      <c r="C860" s="135" t="s">
        <v>14</v>
      </c>
      <c r="D860" s="135" t="s">
        <v>1095</v>
      </c>
      <c r="E860" s="292" t="s">
        <v>1087</v>
      </c>
      <c r="F860" s="292"/>
      <c r="G860" s="137" t="s">
        <v>295</v>
      </c>
      <c r="H860" s="150">
        <v>1</v>
      </c>
      <c r="I860" s="138">
        <v>217.09</v>
      </c>
      <c r="J860" s="138">
        <v>217.09</v>
      </c>
    </row>
    <row r="861" spans="1:10" ht="38.25" customHeight="1" x14ac:dyDescent="0.25">
      <c r="A861" s="160" t="s">
        <v>272</v>
      </c>
      <c r="B861" s="161" t="s">
        <v>1253</v>
      </c>
      <c r="C861" s="160" t="s">
        <v>14</v>
      </c>
      <c r="D861" s="160" t="s">
        <v>1254</v>
      </c>
      <c r="E861" s="291" t="s">
        <v>1192</v>
      </c>
      <c r="F861" s="291"/>
      <c r="G861" s="162" t="s">
        <v>220</v>
      </c>
      <c r="H861" s="163">
        <v>1</v>
      </c>
      <c r="I861" s="164">
        <v>58.88</v>
      </c>
      <c r="J861" s="164">
        <v>58.88</v>
      </c>
    </row>
    <row r="862" spans="1:10" ht="38.25" customHeight="1" x14ac:dyDescent="0.25">
      <c r="A862" s="160" t="s">
        <v>272</v>
      </c>
      <c r="B862" s="161" t="s">
        <v>1249</v>
      </c>
      <c r="C862" s="160" t="s">
        <v>14</v>
      </c>
      <c r="D862" s="160" t="s">
        <v>1250</v>
      </c>
      <c r="E862" s="291" t="s">
        <v>1192</v>
      </c>
      <c r="F862" s="291"/>
      <c r="G862" s="162" t="s">
        <v>220</v>
      </c>
      <c r="H862" s="163">
        <v>1</v>
      </c>
      <c r="I862" s="164">
        <v>12.45</v>
      </c>
      <c r="J862" s="164">
        <v>12.45</v>
      </c>
    </row>
    <row r="863" spans="1:10" ht="25.5" x14ac:dyDescent="0.25">
      <c r="A863" s="160" t="s">
        <v>272</v>
      </c>
      <c r="B863" s="161" t="s">
        <v>1247</v>
      </c>
      <c r="C863" s="160" t="s">
        <v>14</v>
      </c>
      <c r="D863" s="160" t="s">
        <v>1248</v>
      </c>
      <c r="E863" s="291" t="s">
        <v>1192</v>
      </c>
      <c r="F863" s="291"/>
      <c r="G863" s="162" t="s">
        <v>220</v>
      </c>
      <c r="H863" s="163">
        <v>1</v>
      </c>
      <c r="I863" s="164">
        <v>47.11</v>
      </c>
      <c r="J863" s="164">
        <v>47.11</v>
      </c>
    </row>
    <row r="864" spans="1:10" ht="25.5" x14ac:dyDescent="0.25">
      <c r="A864" s="160" t="s">
        <v>272</v>
      </c>
      <c r="B864" s="161" t="s">
        <v>1255</v>
      </c>
      <c r="C864" s="160" t="s">
        <v>14</v>
      </c>
      <c r="D864" s="160" t="s">
        <v>1256</v>
      </c>
      <c r="E864" s="291" t="s">
        <v>1192</v>
      </c>
      <c r="F864" s="291"/>
      <c r="G864" s="162" t="s">
        <v>220</v>
      </c>
      <c r="H864" s="163">
        <v>1</v>
      </c>
      <c r="I864" s="164">
        <v>63.65</v>
      </c>
      <c r="J864" s="164">
        <v>63.65</v>
      </c>
    </row>
    <row r="865" spans="1:10" ht="38.25" customHeight="1" x14ac:dyDescent="0.25">
      <c r="A865" s="160" t="s">
        <v>272</v>
      </c>
      <c r="B865" s="161" t="s">
        <v>1251</v>
      </c>
      <c r="C865" s="160" t="s">
        <v>14</v>
      </c>
      <c r="D865" s="160" t="s">
        <v>1252</v>
      </c>
      <c r="E865" s="291" t="s">
        <v>789</v>
      </c>
      <c r="F865" s="291"/>
      <c r="G865" s="162" t="s">
        <v>220</v>
      </c>
      <c r="H865" s="163">
        <v>1</v>
      </c>
      <c r="I865" s="164">
        <v>35</v>
      </c>
      <c r="J865" s="164">
        <v>35</v>
      </c>
    </row>
    <row r="866" spans="1:10" ht="25.5" customHeight="1" thickBot="1" x14ac:dyDescent="0.3">
      <c r="A866" s="156"/>
      <c r="B866" s="156"/>
      <c r="C866" s="156"/>
      <c r="D866" s="156"/>
      <c r="E866" s="156" t="s">
        <v>267</v>
      </c>
      <c r="F866" s="157">
        <v>26.91</v>
      </c>
      <c r="G866" s="156" t="s">
        <v>268</v>
      </c>
      <c r="H866" s="157">
        <v>0</v>
      </c>
      <c r="I866" s="156" t="s">
        <v>269</v>
      </c>
      <c r="J866" s="157">
        <v>26.91</v>
      </c>
    </row>
    <row r="867" spans="1:10" ht="25.5" customHeight="1" thickTop="1" x14ac:dyDescent="0.25">
      <c r="A867" s="159"/>
      <c r="B867" s="159"/>
      <c r="C867" s="159"/>
      <c r="D867" s="159"/>
      <c r="E867" s="159"/>
      <c r="F867" s="159"/>
      <c r="G867" s="159"/>
      <c r="H867" s="159"/>
      <c r="I867" s="159"/>
      <c r="J867" s="159"/>
    </row>
    <row r="868" spans="1:10" ht="25.5" customHeight="1" x14ac:dyDescent="0.25">
      <c r="A868" s="147"/>
      <c r="B868" s="148" t="s">
        <v>257</v>
      </c>
      <c r="C868" s="147" t="s">
        <v>258</v>
      </c>
      <c r="D868" s="147" t="s">
        <v>10</v>
      </c>
      <c r="E868" s="293" t="s">
        <v>259</v>
      </c>
      <c r="F868" s="293"/>
      <c r="G868" s="149" t="s">
        <v>260</v>
      </c>
      <c r="H868" s="148" t="s">
        <v>261</v>
      </c>
      <c r="I868" s="148" t="s">
        <v>262</v>
      </c>
      <c r="J868" s="148" t="s">
        <v>11</v>
      </c>
    </row>
    <row r="869" spans="1:10" ht="25.5" x14ac:dyDescent="0.25">
      <c r="A869" s="135" t="s">
        <v>263</v>
      </c>
      <c r="B869" s="136" t="s">
        <v>1247</v>
      </c>
      <c r="C869" s="135" t="s">
        <v>14</v>
      </c>
      <c r="D869" s="135" t="s">
        <v>1248</v>
      </c>
      <c r="E869" s="292" t="s">
        <v>1192</v>
      </c>
      <c r="F869" s="292"/>
      <c r="G869" s="137" t="s">
        <v>220</v>
      </c>
      <c r="H869" s="150">
        <v>1</v>
      </c>
      <c r="I869" s="138">
        <v>47.11</v>
      </c>
      <c r="J869" s="138">
        <v>47.11</v>
      </c>
    </row>
    <row r="870" spans="1:10" ht="25.5" x14ac:dyDescent="0.25">
      <c r="A870" s="151" t="s">
        <v>265</v>
      </c>
      <c r="B870" s="152" t="s">
        <v>1257</v>
      </c>
      <c r="C870" s="151" t="s">
        <v>14</v>
      </c>
      <c r="D870" s="151" t="s">
        <v>1258</v>
      </c>
      <c r="E870" s="294" t="s">
        <v>460</v>
      </c>
      <c r="F870" s="294"/>
      <c r="G870" s="153" t="s">
        <v>104</v>
      </c>
      <c r="H870" s="154">
        <v>5.5999999999999999E-5</v>
      </c>
      <c r="I870" s="155">
        <v>841250</v>
      </c>
      <c r="J870" s="155">
        <v>47.11</v>
      </c>
    </row>
    <row r="871" spans="1:10" ht="15.75" thickBot="1" x14ac:dyDescent="0.3">
      <c r="A871" s="156"/>
      <c r="B871" s="156"/>
      <c r="C871" s="156"/>
      <c r="D871" s="156"/>
      <c r="E871" s="156" t="s">
        <v>267</v>
      </c>
      <c r="F871" s="157">
        <v>0</v>
      </c>
      <c r="G871" s="156" t="s">
        <v>268</v>
      </c>
      <c r="H871" s="157">
        <v>0</v>
      </c>
      <c r="I871" s="156" t="s">
        <v>269</v>
      </c>
      <c r="J871" s="157">
        <v>0</v>
      </c>
    </row>
    <row r="872" spans="1:10" ht="38.25" customHeight="1" thickTop="1" x14ac:dyDescent="0.25">
      <c r="A872" s="159"/>
      <c r="B872" s="159"/>
      <c r="C872" s="159"/>
      <c r="D872" s="159"/>
      <c r="E872" s="159"/>
      <c r="F872" s="159"/>
      <c r="G872" s="159"/>
      <c r="H872" s="159"/>
      <c r="I872" s="159"/>
      <c r="J872" s="159"/>
    </row>
    <row r="873" spans="1:10" ht="38.25" customHeight="1" x14ac:dyDescent="0.25">
      <c r="A873" s="147"/>
      <c r="B873" s="148" t="s">
        <v>257</v>
      </c>
      <c r="C873" s="147" t="s">
        <v>258</v>
      </c>
      <c r="D873" s="147" t="s">
        <v>10</v>
      </c>
      <c r="E873" s="293" t="s">
        <v>259</v>
      </c>
      <c r="F873" s="293"/>
      <c r="G873" s="149" t="s">
        <v>260</v>
      </c>
      <c r="H873" s="148" t="s">
        <v>261</v>
      </c>
      <c r="I873" s="148" t="s">
        <v>262</v>
      </c>
      <c r="J873" s="148" t="s">
        <v>11</v>
      </c>
    </row>
    <row r="874" spans="1:10" ht="38.25" customHeight="1" x14ac:dyDescent="0.25">
      <c r="A874" s="135" t="s">
        <v>263</v>
      </c>
      <c r="B874" s="136" t="s">
        <v>1249</v>
      </c>
      <c r="C874" s="135" t="s">
        <v>14</v>
      </c>
      <c r="D874" s="135" t="s">
        <v>1250</v>
      </c>
      <c r="E874" s="292" t="s">
        <v>1192</v>
      </c>
      <c r="F874" s="292"/>
      <c r="G874" s="137" t="s">
        <v>220</v>
      </c>
      <c r="H874" s="150">
        <v>1</v>
      </c>
      <c r="I874" s="138">
        <v>12.45</v>
      </c>
      <c r="J874" s="138">
        <v>12.45</v>
      </c>
    </row>
    <row r="875" spans="1:10" ht="25.5" customHeight="1" x14ac:dyDescent="0.25">
      <c r="A875" s="151" t="s">
        <v>265</v>
      </c>
      <c r="B875" s="152" t="s">
        <v>1257</v>
      </c>
      <c r="C875" s="151" t="s">
        <v>14</v>
      </c>
      <c r="D875" s="151" t="s">
        <v>1258</v>
      </c>
      <c r="E875" s="294" t="s">
        <v>460</v>
      </c>
      <c r="F875" s="294"/>
      <c r="G875" s="153" t="s">
        <v>104</v>
      </c>
      <c r="H875" s="154">
        <v>1.4800000000000001E-5</v>
      </c>
      <c r="I875" s="155">
        <v>841250</v>
      </c>
      <c r="J875" s="155">
        <v>12.45</v>
      </c>
    </row>
    <row r="876" spans="1:10" ht="25.5" customHeight="1" thickBot="1" x14ac:dyDescent="0.3">
      <c r="A876" s="156"/>
      <c r="B876" s="156"/>
      <c r="C876" s="156"/>
      <c r="D876" s="156"/>
      <c r="E876" s="156" t="s">
        <v>267</v>
      </c>
      <c r="F876" s="157">
        <v>0</v>
      </c>
      <c r="G876" s="156" t="s">
        <v>268</v>
      </c>
      <c r="H876" s="157">
        <v>0</v>
      </c>
      <c r="I876" s="156" t="s">
        <v>269</v>
      </c>
      <c r="J876" s="157">
        <v>0</v>
      </c>
    </row>
    <row r="877" spans="1:10" ht="25.5" customHeight="1" thickTop="1" x14ac:dyDescent="0.25">
      <c r="A877" s="159"/>
      <c r="B877" s="159"/>
      <c r="C877" s="159"/>
      <c r="D877" s="159"/>
      <c r="E877" s="159"/>
      <c r="F877" s="159"/>
      <c r="G877" s="159"/>
      <c r="H877" s="159"/>
      <c r="I877" s="159"/>
      <c r="J877" s="159"/>
    </row>
    <row r="878" spans="1:10" ht="25.5" customHeight="1" x14ac:dyDescent="0.25">
      <c r="A878" s="147"/>
      <c r="B878" s="148" t="s">
        <v>257</v>
      </c>
      <c r="C878" s="147" t="s">
        <v>258</v>
      </c>
      <c r="D878" s="147" t="s">
        <v>10</v>
      </c>
      <c r="E878" s="293" t="s">
        <v>259</v>
      </c>
      <c r="F878" s="293"/>
      <c r="G878" s="149" t="s">
        <v>260</v>
      </c>
      <c r="H878" s="148" t="s">
        <v>261</v>
      </c>
      <c r="I878" s="148" t="s">
        <v>262</v>
      </c>
      <c r="J878" s="148" t="s">
        <v>11</v>
      </c>
    </row>
    <row r="879" spans="1:10" ht="25.5" customHeight="1" x14ac:dyDescent="0.25">
      <c r="A879" s="135" t="s">
        <v>263</v>
      </c>
      <c r="B879" s="136" t="s">
        <v>1253</v>
      </c>
      <c r="C879" s="135" t="s">
        <v>14</v>
      </c>
      <c r="D879" s="135" t="s">
        <v>1254</v>
      </c>
      <c r="E879" s="292" t="s">
        <v>1192</v>
      </c>
      <c r="F879" s="292"/>
      <c r="G879" s="137" t="s">
        <v>220</v>
      </c>
      <c r="H879" s="150">
        <v>1</v>
      </c>
      <c r="I879" s="138">
        <v>58.88</v>
      </c>
      <c r="J879" s="138">
        <v>58.88</v>
      </c>
    </row>
    <row r="880" spans="1:10" ht="25.5" x14ac:dyDescent="0.25">
      <c r="A880" s="151" t="s">
        <v>265</v>
      </c>
      <c r="B880" s="152" t="s">
        <v>1257</v>
      </c>
      <c r="C880" s="151" t="s">
        <v>14</v>
      </c>
      <c r="D880" s="151" t="s">
        <v>1258</v>
      </c>
      <c r="E880" s="294" t="s">
        <v>460</v>
      </c>
      <c r="F880" s="294"/>
      <c r="G880" s="153" t="s">
        <v>104</v>
      </c>
      <c r="H880" s="154">
        <v>6.9999999999999994E-5</v>
      </c>
      <c r="I880" s="155">
        <v>841250</v>
      </c>
      <c r="J880" s="155">
        <v>58.88</v>
      </c>
    </row>
    <row r="881" spans="1:10" ht="15.75" thickBot="1" x14ac:dyDescent="0.3">
      <c r="A881" s="156"/>
      <c r="B881" s="156"/>
      <c r="C881" s="156"/>
      <c r="D881" s="156"/>
      <c r="E881" s="156" t="s">
        <v>267</v>
      </c>
      <c r="F881" s="157">
        <v>0</v>
      </c>
      <c r="G881" s="156" t="s">
        <v>268</v>
      </c>
      <c r="H881" s="157">
        <v>0</v>
      </c>
      <c r="I881" s="156" t="s">
        <v>269</v>
      </c>
      <c r="J881" s="157">
        <v>0</v>
      </c>
    </row>
    <row r="882" spans="1:10" ht="15.75" thickTop="1" x14ac:dyDescent="0.25">
      <c r="A882" s="159"/>
      <c r="B882" s="159"/>
      <c r="C882" s="159"/>
      <c r="D882" s="159"/>
      <c r="E882" s="159"/>
      <c r="F882" s="159"/>
      <c r="G882" s="159"/>
      <c r="H882" s="159"/>
      <c r="I882" s="159"/>
      <c r="J882" s="159"/>
    </row>
    <row r="883" spans="1:10" ht="38.25" customHeight="1" x14ac:dyDescent="0.25">
      <c r="A883" s="147"/>
      <c r="B883" s="148" t="s">
        <v>257</v>
      </c>
      <c r="C883" s="147" t="s">
        <v>258</v>
      </c>
      <c r="D883" s="147" t="s">
        <v>10</v>
      </c>
      <c r="E883" s="293" t="s">
        <v>259</v>
      </c>
      <c r="F883" s="293"/>
      <c r="G883" s="149" t="s">
        <v>260</v>
      </c>
      <c r="H883" s="148" t="s">
        <v>261</v>
      </c>
      <c r="I883" s="148" t="s">
        <v>262</v>
      </c>
      <c r="J883" s="148" t="s">
        <v>11</v>
      </c>
    </row>
    <row r="884" spans="1:10" ht="25.5" customHeight="1" x14ac:dyDescent="0.25">
      <c r="A884" s="135" t="s">
        <v>263</v>
      </c>
      <c r="B884" s="136" t="s">
        <v>1255</v>
      </c>
      <c r="C884" s="135" t="s">
        <v>14</v>
      </c>
      <c r="D884" s="135" t="s">
        <v>1256</v>
      </c>
      <c r="E884" s="292" t="s">
        <v>1192</v>
      </c>
      <c r="F884" s="292"/>
      <c r="G884" s="137" t="s">
        <v>220</v>
      </c>
      <c r="H884" s="150">
        <v>1</v>
      </c>
      <c r="I884" s="138">
        <v>63.65</v>
      </c>
      <c r="J884" s="138">
        <v>63.65</v>
      </c>
    </row>
    <row r="885" spans="1:10" ht="25.5" customHeight="1" x14ac:dyDescent="0.25">
      <c r="A885" s="151" t="s">
        <v>265</v>
      </c>
      <c r="B885" s="152" t="s">
        <v>364</v>
      </c>
      <c r="C885" s="151" t="s">
        <v>14</v>
      </c>
      <c r="D885" s="151" t="s">
        <v>531</v>
      </c>
      <c r="E885" s="294" t="s">
        <v>279</v>
      </c>
      <c r="F885" s="294"/>
      <c r="G885" s="153" t="s">
        <v>303</v>
      </c>
      <c r="H885" s="154">
        <v>10.77</v>
      </c>
      <c r="I885" s="155">
        <v>5.91</v>
      </c>
      <c r="J885" s="155">
        <v>63.65</v>
      </c>
    </row>
    <row r="886" spans="1:10" ht="25.5" customHeight="1" thickBot="1" x14ac:dyDescent="0.3">
      <c r="A886" s="156"/>
      <c r="B886" s="156"/>
      <c r="C886" s="156"/>
      <c r="D886" s="156"/>
      <c r="E886" s="156" t="s">
        <v>267</v>
      </c>
      <c r="F886" s="157">
        <v>0</v>
      </c>
      <c r="G886" s="156" t="s">
        <v>268</v>
      </c>
      <c r="H886" s="157">
        <v>0</v>
      </c>
      <c r="I886" s="156" t="s">
        <v>269</v>
      </c>
      <c r="J886" s="157">
        <v>0</v>
      </c>
    </row>
    <row r="887" spans="1:10" ht="25.5" customHeight="1" thickTop="1" x14ac:dyDescent="0.25">
      <c r="A887" s="159"/>
      <c r="B887" s="159"/>
      <c r="C887" s="159"/>
      <c r="D887" s="159"/>
      <c r="E887" s="159"/>
      <c r="F887" s="159"/>
      <c r="G887" s="159"/>
      <c r="H887" s="159"/>
      <c r="I887" s="159"/>
      <c r="J887" s="159"/>
    </row>
    <row r="888" spans="1:10" ht="25.5" customHeight="1" x14ac:dyDescent="0.25">
      <c r="A888" s="147"/>
      <c r="B888" s="148" t="s">
        <v>257</v>
      </c>
      <c r="C888" s="147" t="s">
        <v>258</v>
      </c>
      <c r="D888" s="147" t="s">
        <v>10</v>
      </c>
      <c r="E888" s="293" t="s">
        <v>259</v>
      </c>
      <c r="F888" s="293"/>
      <c r="G888" s="149" t="s">
        <v>260</v>
      </c>
      <c r="H888" s="148" t="s">
        <v>261</v>
      </c>
      <c r="I888" s="148" t="s">
        <v>262</v>
      </c>
      <c r="J888" s="148" t="s">
        <v>11</v>
      </c>
    </row>
    <row r="889" spans="1:10" ht="25.5" customHeight="1" x14ac:dyDescent="0.25">
      <c r="A889" s="135" t="s">
        <v>263</v>
      </c>
      <c r="B889" s="136" t="s">
        <v>1163</v>
      </c>
      <c r="C889" s="135" t="s">
        <v>14</v>
      </c>
      <c r="D889" s="135" t="s">
        <v>1164</v>
      </c>
      <c r="E889" s="292" t="s">
        <v>789</v>
      </c>
      <c r="F889" s="292"/>
      <c r="G889" s="137" t="s">
        <v>220</v>
      </c>
      <c r="H889" s="150">
        <v>1</v>
      </c>
      <c r="I889" s="138">
        <v>28.98</v>
      </c>
      <c r="J889" s="138">
        <v>28.98</v>
      </c>
    </row>
    <row r="890" spans="1:10" ht="25.5" x14ac:dyDescent="0.25">
      <c r="A890" s="160" t="s">
        <v>272</v>
      </c>
      <c r="B890" s="161" t="s">
        <v>1231</v>
      </c>
      <c r="C890" s="160" t="s">
        <v>14</v>
      </c>
      <c r="D890" s="160" t="s">
        <v>1232</v>
      </c>
      <c r="E890" s="291" t="s">
        <v>789</v>
      </c>
      <c r="F890" s="291"/>
      <c r="G890" s="162" t="s">
        <v>220</v>
      </c>
      <c r="H890" s="163">
        <v>1</v>
      </c>
      <c r="I890" s="164">
        <v>0.09</v>
      </c>
      <c r="J890" s="164">
        <v>0.09</v>
      </c>
    </row>
    <row r="891" spans="1:10" x14ac:dyDescent="0.25">
      <c r="A891" s="151" t="s">
        <v>265</v>
      </c>
      <c r="B891" s="152" t="s">
        <v>291</v>
      </c>
      <c r="C891" s="151" t="s">
        <v>14</v>
      </c>
      <c r="D891" s="151" t="s">
        <v>292</v>
      </c>
      <c r="E891" s="294" t="s">
        <v>279</v>
      </c>
      <c r="F891" s="294"/>
      <c r="G891" s="153" t="s">
        <v>220</v>
      </c>
      <c r="H891" s="154">
        <v>1</v>
      </c>
      <c r="I891" s="155">
        <v>4.76</v>
      </c>
      <c r="J891" s="155">
        <v>4.76</v>
      </c>
    </row>
    <row r="892" spans="1:10" x14ac:dyDescent="0.25">
      <c r="A892" s="151" t="s">
        <v>265</v>
      </c>
      <c r="B892" s="152" t="s">
        <v>293</v>
      </c>
      <c r="C892" s="151" t="s">
        <v>14</v>
      </c>
      <c r="D892" s="151" t="s">
        <v>294</v>
      </c>
      <c r="E892" s="294" t="s">
        <v>279</v>
      </c>
      <c r="F892" s="294"/>
      <c r="G892" s="153" t="s">
        <v>220</v>
      </c>
      <c r="H892" s="154">
        <v>1</v>
      </c>
      <c r="I892" s="155">
        <v>0.92</v>
      </c>
      <c r="J892" s="155">
        <v>0.92</v>
      </c>
    </row>
    <row r="893" spans="1:10" ht="25.5" customHeight="1" x14ac:dyDescent="0.25">
      <c r="A893" s="151" t="s">
        <v>265</v>
      </c>
      <c r="B893" s="152" t="s">
        <v>408</v>
      </c>
      <c r="C893" s="151" t="s">
        <v>14</v>
      </c>
      <c r="D893" s="151" t="s">
        <v>409</v>
      </c>
      <c r="E893" s="294" t="s">
        <v>279</v>
      </c>
      <c r="F893" s="294"/>
      <c r="G893" s="153" t="s">
        <v>220</v>
      </c>
      <c r="H893" s="154">
        <v>1</v>
      </c>
      <c r="I893" s="155">
        <v>0.78</v>
      </c>
      <c r="J893" s="155">
        <v>0.78</v>
      </c>
    </row>
    <row r="894" spans="1:10" ht="25.5" customHeight="1" x14ac:dyDescent="0.25">
      <c r="A894" s="151" t="s">
        <v>265</v>
      </c>
      <c r="B894" s="152" t="s">
        <v>281</v>
      </c>
      <c r="C894" s="151" t="s">
        <v>14</v>
      </c>
      <c r="D894" s="151" t="s">
        <v>282</v>
      </c>
      <c r="E894" s="294" t="s">
        <v>279</v>
      </c>
      <c r="F894" s="294"/>
      <c r="G894" s="153" t="s">
        <v>220</v>
      </c>
      <c r="H894" s="154">
        <v>1</v>
      </c>
      <c r="I894" s="155">
        <v>1.43</v>
      </c>
      <c r="J894" s="155">
        <v>1.43</v>
      </c>
    </row>
    <row r="895" spans="1:10" ht="25.5" customHeight="1" x14ac:dyDescent="0.25">
      <c r="A895" s="151" t="s">
        <v>265</v>
      </c>
      <c r="B895" s="152" t="s">
        <v>284</v>
      </c>
      <c r="C895" s="151" t="s">
        <v>14</v>
      </c>
      <c r="D895" s="151" t="s">
        <v>285</v>
      </c>
      <c r="E895" s="294" t="s">
        <v>279</v>
      </c>
      <c r="F895" s="294"/>
      <c r="G895" s="153" t="s">
        <v>220</v>
      </c>
      <c r="H895" s="154">
        <v>1</v>
      </c>
      <c r="I895" s="155">
        <v>0.08</v>
      </c>
      <c r="J895" s="155">
        <v>0.08</v>
      </c>
    </row>
    <row r="896" spans="1:10" ht="25.5" customHeight="1" x14ac:dyDescent="0.25">
      <c r="A896" s="151" t="s">
        <v>265</v>
      </c>
      <c r="B896" s="152" t="s">
        <v>399</v>
      </c>
      <c r="C896" s="151" t="s">
        <v>14</v>
      </c>
      <c r="D896" s="151" t="s">
        <v>400</v>
      </c>
      <c r="E896" s="294" t="s">
        <v>279</v>
      </c>
      <c r="F896" s="294"/>
      <c r="G896" s="153" t="s">
        <v>220</v>
      </c>
      <c r="H896" s="154">
        <v>1</v>
      </c>
      <c r="I896" s="155">
        <v>1.31</v>
      </c>
      <c r="J896" s="155">
        <v>1.31</v>
      </c>
    </row>
    <row r="897" spans="1:10" ht="25.5" customHeight="1" x14ac:dyDescent="0.25">
      <c r="A897" s="151" t="s">
        <v>265</v>
      </c>
      <c r="B897" s="152" t="s">
        <v>1233</v>
      </c>
      <c r="C897" s="151" t="s">
        <v>14</v>
      </c>
      <c r="D897" s="151" t="s">
        <v>1234</v>
      </c>
      <c r="E897" s="294" t="s">
        <v>280</v>
      </c>
      <c r="F897" s="294"/>
      <c r="G897" s="153" t="s">
        <v>220</v>
      </c>
      <c r="H897" s="154">
        <v>1</v>
      </c>
      <c r="I897" s="155">
        <v>19.61</v>
      </c>
      <c r="J897" s="155">
        <v>19.61</v>
      </c>
    </row>
    <row r="898" spans="1:10" ht="15.75" thickBot="1" x14ac:dyDescent="0.3">
      <c r="A898" s="156"/>
      <c r="B898" s="156"/>
      <c r="C898" s="156"/>
      <c r="D898" s="156"/>
      <c r="E898" s="156" t="s">
        <v>267</v>
      </c>
      <c r="F898" s="157">
        <v>19.7</v>
      </c>
      <c r="G898" s="156" t="s">
        <v>268</v>
      </c>
      <c r="H898" s="157">
        <v>0</v>
      </c>
      <c r="I898" s="156" t="s">
        <v>269</v>
      </c>
      <c r="J898" s="157">
        <v>19.7</v>
      </c>
    </row>
    <row r="899" spans="1:10" ht="38.25" customHeight="1" thickTop="1" x14ac:dyDescent="0.25">
      <c r="A899" s="159"/>
      <c r="B899" s="159"/>
      <c r="C899" s="159"/>
      <c r="D899" s="159"/>
      <c r="E899" s="159"/>
      <c r="F899" s="159"/>
      <c r="G899" s="159"/>
      <c r="H899" s="159"/>
      <c r="I899" s="159"/>
      <c r="J899" s="159"/>
    </row>
    <row r="900" spans="1:10" ht="38.25" customHeight="1" x14ac:dyDescent="0.25">
      <c r="A900" s="147"/>
      <c r="B900" s="148" t="s">
        <v>257</v>
      </c>
      <c r="C900" s="147" t="s">
        <v>258</v>
      </c>
      <c r="D900" s="147" t="s">
        <v>10</v>
      </c>
      <c r="E900" s="293" t="s">
        <v>259</v>
      </c>
      <c r="F900" s="293"/>
      <c r="G900" s="149" t="s">
        <v>260</v>
      </c>
      <c r="H900" s="148" t="s">
        <v>261</v>
      </c>
      <c r="I900" s="148" t="s">
        <v>262</v>
      </c>
      <c r="J900" s="148" t="s">
        <v>11</v>
      </c>
    </row>
    <row r="901" spans="1:10" ht="38.25" customHeight="1" x14ac:dyDescent="0.25">
      <c r="A901" s="135" t="s">
        <v>263</v>
      </c>
      <c r="B901" s="136" t="s">
        <v>1085</v>
      </c>
      <c r="C901" s="135" t="s">
        <v>14</v>
      </c>
      <c r="D901" s="135" t="s">
        <v>1086</v>
      </c>
      <c r="E901" s="292" t="s">
        <v>1087</v>
      </c>
      <c r="F901" s="292"/>
      <c r="G901" s="137" t="s">
        <v>295</v>
      </c>
      <c r="H901" s="150">
        <v>1</v>
      </c>
      <c r="I901" s="138">
        <v>4.07</v>
      </c>
      <c r="J901" s="138">
        <v>4.07</v>
      </c>
    </row>
    <row r="902" spans="1:10" ht="25.5" customHeight="1" x14ac:dyDescent="0.25">
      <c r="A902" s="160" t="s">
        <v>272</v>
      </c>
      <c r="B902" s="161" t="s">
        <v>1259</v>
      </c>
      <c r="C902" s="160" t="s">
        <v>14</v>
      </c>
      <c r="D902" s="160" t="s">
        <v>1260</v>
      </c>
      <c r="E902" s="291" t="s">
        <v>1192</v>
      </c>
      <c r="F902" s="291"/>
      <c r="G902" s="162" t="s">
        <v>220</v>
      </c>
      <c r="H902" s="163">
        <v>1</v>
      </c>
      <c r="I902" s="164">
        <v>0.17</v>
      </c>
      <c r="J902" s="164">
        <v>0.17</v>
      </c>
    </row>
    <row r="903" spans="1:10" ht="25.5" customHeight="1" x14ac:dyDescent="0.25">
      <c r="A903" s="160" t="s">
        <v>272</v>
      </c>
      <c r="B903" s="161" t="s">
        <v>1261</v>
      </c>
      <c r="C903" s="160" t="s">
        <v>14</v>
      </c>
      <c r="D903" s="160" t="s">
        <v>1262</v>
      </c>
      <c r="E903" s="291" t="s">
        <v>1192</v>
      </c>
      <c r="F903" s="291"/>
      <c r="G903" s="162" t="s">
        <v>220</v>
      </c>
      <c r="H903" s="163">
        <v>1</v>
      </c>
      <c r="I903" s="164">
        <v>0.03</v>
      </c>
      <c r="J903" s="164">
        <v>0.03</v>
      </c>
    </row>
    <row r="904" spans="1:10" ht="25.5" customHeight="1" x14ac:dyDescent="0.25">
      <c r="A904" s="160" t="s">
        <v>272</v>
      </c>
      <c r="B904" s="161" t="s">
        <v>1263</v>
      </c>
      <c r="C904" s="160" t="s">
        <v>14</v>
      </c>
      <c r="D904" s="160" t="s">
        <v>1264</v>
      </c>
      <c r="E904" s="291" t="s">
        <v>1192</v>
      </c>
      <c r="F904" s="291"/>
      <c r="G904" s="162" t="s">
        <v>220</v>
      </c>
      <c r="H904" s="163">
        <v>1</v>
      </c>
      <c r="I904" s="164">
        <v>3.75</v>
      </c>
      <c r="J904" s="164">
        <v>3.75</v>
      </c>
    </row>
    <row r="905" spans="1:10" ht="25.5" customHeight="1" x14ac:dyDescent="0.25">
      <c r="A905" s="160" t="s">
        <v>272</v>
      </c>
      <c r="B905" s="161" t="s">
        <v>1265</v>
      </c>
      <c r="C905" s="160" t="s">
        <v>14</v>
      </c>
      <c r="D905" s="160" t="s">
        <v>1266</v>
      </c>
      <c r="E905" s="291" t="s">
        <v>1192</v>
      </c>
      <c r="F905" s="291"/>
      <c r="G905" s="162" t="s">
        <v>220</v>
      </c>
      <c r="H905" s="163">
        <v>1</v>
      </c>
      <c r="I905" s="164">
        <v>0.12</v>
      </c>
      <c r="J905" s="164">
        <v>0.12</v>
      </c>
    </row>
    <row r="906" spans="1:10" ht="25.5" customHeight="1" thickBot="1" x14ac:dyDescent="0.3">
      <c r="A906" s="156"/>
      <c r="B906" s="156"/>
      <c r="C906" s="156"/>
      <c r="D906" s="156"/>
      <c r="E906" s="156" t="s">
        <v>267</v>
      </c>
      <c r="F906" s="157">
        <v>0</v>
      </c>
      <c r="G906" s="156" t="s">
        <v>268</v>
      </c>
      <c r="H906" s="157">
        <v>0</v>
      </c>
      <c r="I906" s="156" t="s">
        <v>269</v>
      </c>
      <c r="J906" s="157">
        <v>0</v>
      </c>
    </row>
    <row r="907" spans="1:10" ht="38.25" customHeight="1" thickTop="1" x14ac:dyDescent="0.25">
      <c r="A907" s="159"/>
      <c r="B907" s="159"/>
      <c r="C907" s="159"/>
      <c r="D907" s="159"/>
      <c r="E907" s="159"/>
      <c r="F907" s="159"/>
      <c r="G907" s="159"/>
      <c r="H907" s="159"/>
      <c r="I907" s="159"/>
      <c r="J907" s="159"/>
    </row>
    <row r="908" spans="1:10" x14ac:dyDescent="0.25">
      <c r="A908" s="147"/>
      <c r="B908" s="148" t="s">
        <v>257</v>
      </c>
      <c r="C908" s="147" t="s">
        <v>258</v>
      </c>
      <c r="D908" s="147" t="s">
        <v>10</v>
      </c>
      <c r="E908" s="293" t="s">
        <v>259</v>
      </c>
      <c r="F908" s="293"/>
      <c r="G908" s="149" t="s">
        <v>260</v>
      </c>
      <c r="H908" s="148" t="s">
        <v>261</v>
      </c>
      <c r="I908" s="148" t="s">
        <v>262</v>
      </c>
      <c r="J908" s="148" t="s">
        <v>11</v>
      </c>
    </row>
    <row r="909" spans="1:10" ht="25.5" customHeight="1" x14ac:dyDescent="0.25">
      <c r="A909" s="135" t="s">
        <v>263</v>
      </c>
      <c r="B909" s="136" t="s">
        <v>1259</v>
      </c>
      <c r="C909" s="135" t="s">
        <v>14</v>
      </c>
      <c r="D909" s="135" t="s">
        <v>1260</v>
      </c>
      <c r="E909" s="292" t="s">
        <v>1192</v>
      </c>
      <c r="F909" s="292"/>
      <c r="G909" s="137" t="s">
        <v>220</v>
      </c>
      <c r="H909" s="150">
        <v>1</v>
      </c>
      <c r="I909" s="138">
        <v>0.17</v>
      </c>
      <c r="J909" s="138">
        <v>0.17</v>
      </c>
    </row>
    <row r="910" spans="1:10" ht="25.5" customHeight="1" x14ac:dyDescent="0.25">
      <c r="A910" s="151" t="s">
        <v>265</v>
      </c>
      <c r="B910" s="152" t="s">
        <v>1267</v>
      </c>
      <c r="C910" s="151" t="s">
        <v>14</v>
      </c>
      <c r="D910" s="151" t="s">
        <v>1268</v>
      </c>
      <c r="E910" s="294" t="s">
        <v>460</v>
      </c>
      <c r="F910" s="294"/>
      <c r="G910" s="153" t="s">
        <v>104</v>
      </c>
      <c r="H910" s="154">
        <v>7.2000000000000002E-5</v>
      </c>
      <c r="I910" s="155">
        <v>2400</v>
      </c>
      <c r="J910" s="155">
        <v>0.17</v>
      </c>
    </row>
    <row r="911" spans="1:10" ht="38.25" customHeight="1" thickBot="1" x14ac:dyDescent="0.3">
      <c r="A911" s="156"/>
      <c r="B911" s="156"/>
      <c r="C911" s="156"/>
      <c r="D911" s="156"/>
      <c r="E911" s="156" t="s">
        <v>267</v>
      </c>
      <c r="F911" s="157">
        <v>0</v>
      </c>
      <c r="G911" s="156" t="s">
        <v>268</v>
      </c>
      <c r="H911" s="157">
        <v>0</v>
      </c>
      <c r="I911" s="156" t="s">
        <v>269</v>
      </c>
      <c r="J911" s="157">
        <v>0</v>
      </c>
    </row>
    <row r="912" spans="1:10" ht="25.5" customHeight="1" thickTop="1" x14ac:dyDescent="0.25">
      <c r="A912" s="159"/>
      <c r="B912" s="159"/>
      <c r="C912" s="159"/>
      <c r="D912" s="159"/>
      <c r="E912" s="159"/>
      <c r="F912" s="159"/>
      <c r="G912" s="159"/>
      <c r="H912" s="159"/>
      <c r="I912" s="159"/>
      <c r="J912" s="159"/>
    </row>
    <row r="913" spans="1:10" ht="38.25" customHeight="1" x14ac:dyDescent="0.25">
      <c r="A913" s="147"/>
      <c r="B913" s="148" t="s">
        <v>257</v>
      </c>
      <c r="C913" s="147" t="s">
        <v>258</v>
      </c>
      <c r="D913" s="147" t="s">
        <v>10</v>
      </c>
      <c r="E913" s="293" t="s">
        <v>259</v>
      </c>
      <c r="F913" s="293"/>
      <c r="G913" s="149" t="s">
        <v>260</v>
      </c>
      <c r="H913" s="148" t="s">
        <v>261</v>
      </c>
      <c r="I913" s="148" t="s">
        <v>262</v>
      </c>
      <c r="J913" s="148" t="s">
        <v>11</v>
      </c>
    </row>
    <row r="914" spans="1:10" ht="25.5" x14ac:dyDescent="0.25">
      <c r="A914" s="135" t="s">
        <v>263</v>
      </c>
      <c r="B914" s="136" t="s">
        <v>1261</v>
      </c>
      <c r="C914" s="135" t="s">
        <v>14</v>
      </c>
      <c r="D914" s="135" t="s">
        <v>1262</v>
      </c>
      <c r="E914" s="292" t="s">
        <v>1192</v>
      </c>
      <c r="F914" s="292"/>
      <c r="G914" s="137" t="s">
        <v>220</v>
      </c>
      <c r="H914" s="150">
        <v>1</v>
      </c>
      <c r="I914" s="138">
        <v>0.03</v>
      </c>
      <c r="J914" s="138">
        <v>0.03</v>
      </c>
    </row>
    <row r="915" spans="1:10" ht="25.5" customHeight="1" x14ac:dyDescent="0.25">
      <c r="A915" s="151" t="s">
        <v>265</v>
      </c>
      <c r="B915" s="152" t="s">
        <v>1267</v>
      </c>
      <c r="C915" s="151" t="s">
        <v>14</v>
      </c>
      <c r="D915" s="151" t="s">
        <v>1268</v>
      </c>
      <c r="E915" s="294" t="s">
        <v>460</v>
      </c>
      <c r="F915" s="294"/>
      <c r="G915" s="153" t="s">
        <v>104</v>
      </c>
      <c r="H915" s="154">
        <v>1.4800000000000001E-5</v>
      </c>
      <c r="I915" s="155">
        <v>2400</v>
      </c>
      <c r="J915" s="155">
        <v>0.03</v>
      </c>
    </row>
    <row r="916" spans="1:10" ht="25.5" customHeight="1" thickBot="1" x14ac:dyDescent="0.3">
      <c r="A916" s="156"/>
      <c r="B916" s="156"/>
      <c r="C916" s="156"/>
      <c r="D916" s="156"/>
      <c r="E916" s="156" t="s">
        <v>267</v>
      </c>
      <c r="F916" s="157">
        <v>0</v>
      </c>
      <c r="G916" s="156" t="s">
        <v>268</v>
      </c>
      <c r="H916" s="157">
        <v>0</v>
      </c>
      <c r="I916" s="156" t="s">
        <v>269</v>
      </c>
      <c r="J916" s="157">
        <v>0</v>
      </c>
    </row>
    <row r="917" spans="1:10" ht="25.5" customHeight="1" thickTop="1" x14ac:dyDescent="0.25">
      <c r="A917" s="159"/>
      <c r="B917" s="159"/>
      <c r="C917" s="159"/>
      <c r="D917" s="159"/>
      <c r="E917" s="159"/>
      <c r="F917" s="159"/>
      <c r="G917" s="159"/>
      <c r="H917" s="159"/>
      <c r="I917" s="159"/>
      <c r="J917" s="159"/>
    </row>
    <row r="918" spans="1:10" ht="25.5" customHeight="1" x14ac:dyDescent="0.25">
      <c r="A918" s="147"/>
      <c r="B918" s="148" t="s">
        <v>257</v>
      </c>
      <c r="C918" s="147" t="s">
        <v>258</v>
      </c>
      <c r="D918" s="147" t="s">
        <v>10</v>
      </c>
      <c r="E918" s="293" t="s">
        <v>259</v>
      </c>
      <c r="F918" s="293"/>
      <c r="G918" s="149" t="s">
        <v>260</v>
      </c>
      <c r="H918" s="148" t="s">
        <v>261</v>
      </c>
      <c r="I918" s="148" t="s">
        <v>262</v>
      </c>
      <c r="J918" s="148" t="s">
        <v>11</v>
      </c>
    </row>
    <row r="919" spans="1:10" ht="25.5" x14ac:dyDescent="0.25">
      <c r="A919" s="135" t="s">
        <v>263</v>
      </c>
      <c r="B919" s="136" t="s">
        <v>1265</v>
      </c>
      <c r="C919" s="135" t="s">
        <v>14</v>
      </c>
      <c r="D919" s="135" t="s">
        <v>1266</v>
      </c>
      <c r="E919" s="292" t="s">
        <v>1192</v>
      </c>
      <c r="F919" s="292"/>
      <c r="G919" s="137" t="s">
        <v>220</v>
      </c>
      <c r="H919" s="150">
        <v>1</v>
      </c>
      <c r="I919" s="138">
        <v>0.12</v>
      </c>
      <c r="J919" s="138">
        <v>0.12</v>
      </c>
    </row>
    <row r="920" spans="1:10" ht="38.25" x14ac:dyDescent="0.25">
      <c r="A920" s="151" t="s">
        <v>265</v>
      </c>
      <c r="B920" s="152" t="s">
        <v>1267</v>
      </c>
      <c r="C920" s="151" t="s">
        <v>14</v>
      </c>
      <c r="D920" s="151" t="s">
        <v>1268</v>
      </c>
      <c r="E920" s="294" t="s">
        <v>460</v>
      </c>
      <c r="F920" s="294"/>
      <c r="G920" s="153" t="s">
        <v>104</v>
      </c>
      <c r="H920" s="154">
        <v>5.0000000000000002E-5</v>
      </c>
      <c r="I920" s="155">
        <v>2400</v>
      </c>
      <c r="J920" s="155">
        <v>0.12</v>
      </c>
    </row>
    <row r="921" spans="1:10" ht="15.75" thickBot="1" x14ac:dyDescent="0.3">
      <c r="A921" s="156"/>
      <c r="B921" s="156"/>
      <c r="C921" s="156"/>
      <c r="D921" s="156"/>
      <c r="E921" s="156" t="s">
        <v>267</v>
      </c>
      <c r="F921" s="157">
        <v>0</v>
      </c>
      <c r="G921" s="156" t="s">
        <v>268</v>
      </c>
      <c r="H921" s="157">
        <v>0</v>
      </c>
      <c r="I921" s="156" t="s">
        <v>269</v>
      </c>
      <c r="J921" s="157">
        <v>0</v>
      </c>
    </row>
    <row r="922" spans="1:10" ht="38.25" customHeight="1" thickTop="1" x14ac:dyDescent="0.25">
      <c r="A922" s="159"/>
      <c r="B922" s="159"/>
      <c r="C922" s="159"/>
      <c r="D922" s="159"/>
      <c r="E922" s="159"/>
      <c r="F922" s="159"/>
      <c r="G922" s="159"/>
      <c r="H922" s="159"/>
      <c r="I922" s="159"/>
      <c r="J922" s="159"/>
    </row>
    <row r="923" spans="1:10" ht="25.5" customHeight="1" x14ac:dyDescent="0.25">
      <c r="A923" s="147"/>
      <c r="B923" s="148" t="s">
        <v>257</v>
      </c>
      <c r="C923" s="147" t="s">
        <v>258</v>
      </c>
      <c r="D923" s="147" t="s">
        <v>10</v>
      </c>
      <c r="E923" s="293" t="s">
        <v>259</v>
      </c>
      <c r="F923" s="293"/>
      <c r="G923" s="149" t="s">
        <v>260</v>
      </c>
      <c r="H923" s="148" t="s">
        <v>261</v>
      </c>
      <c r="I923" s="148" t="s">
        <v>262</v>
      </c>
      <c r="J923" s="148" t="s">
        <v>11</v>
      </c>
    </row>
    <row r="924" spans="1:10" ht="25.5" customHeight="1" x14ac:dyDescent="0.25">
      <c r="A924" s="135" t="s">
        <v>263</v>
      </c>
      <c r="B924" s="136" t="s">
        <v>1263</v>
      </c>
      <c r="C924" s="135" t="s">
        <v>14</v>
      </c>
      <c r="D924" s="135" t="s">
        <v>1264</v>
      </c>
      <c r="E924" s="292" t="s">
        <v>1192</v>
      </c>
      <c r="F924" s="292"/>
      <c r="G924" s="137" t="s">
        <v>220</v>
      </c>
      <c r="H924" s="150">
        <v>1</v>
      </c>
      <c r="I924" s="138">
        <v>3.75</v>
      </c>
      <c r="J924" s="138">
        <v>3.75</v>
      </c>
    </row>
    <row r="925" spans="1:10" ht="25.5" customHeight="1" x14ac:dyDescent="0.25">
      <c r="A925" s="151" t="s">
        <v>265</v>
      </c>
      <c r="B925" s="152" t="s">
        <v>422</v>
      </c>
      <c r="C925" s="151" t="s">
        <v>14</v>
      </c>
      <c r="D925" s="151" t="s">
        <v>423</v>
      </c>
      <c r="E925" s="294" t="s">
        <v>498</v>
      </c>
      <c r="F925" s="294"/>
      <c r="G925" s="153" t="s">
        <v>780</v>
      </c>
      <c r="H925" s="154">
        <v>4.42</v>
      </c>
      <c r="I925" s="155">
        <v>0.85</v>
      </c>
      <c r="J925" s="155">
        <v>3.75</v>
      </c>
    </row>
    <row r="926" spans="1:10" ht="25.5" customHeight="1" thickBot="1" x14ac:dyDescent="0.3">
      <c r="A926" s="156"/>
      <c r="B926" s="156"/>
      <c r="C926" s="156"/>
      <c r="D926" s="156"/>
      <c r="E926" s="156" t="s">
        <v>267</v>
      </c>
      <c r="F926" s="157">
        <v>0</v>
      </c>
      <c r="G926" s="156" t="s">
        <v>268</v>
      </c>
      <c r="H926" s="157">
        <v>0</v>
      </c>
      <c r="I926" s="156" t="s">
        <v>269</v>
      </c>
      <c r="J926" s="157">
        <v>0</v>
      </c>
    </row>
    <row r="927" spans="1:10" ht="25.5" customHeight="1" thickTop="1" x14ac:dyDescent="0.25">
      <c r="A927" s="159"/>
      <c r="B927" s="159"/>
      <c r="C927" s="159"/>
      <c r="D927" s="159"/>
      <c r="E927" s="159"/>
      <c r="F927" s="159"/>
      <c r="G927" s="159"/>
      <c r="H927" s="159"/>
      <c r="I927" s="159"/>
      <c r="J927" s="159"/>
    </row>
    <row r="928" spans="1:10" ht="38.25" customHeight="1" x14ac:dyDescent="0.25">
      <c r="A928" s="147"/>
      <c r="B928" s="148" t="s">
        <v>257</v>
      </c>
      <c r="C928" s="147" t="s">
        <v>258</v>
      </c>
      <c r="D928" s="147" t="s">
        <v>10</v>
      </c>
      <c r="E928" s="293" t="s">
        <v>259</v>
      </c>
      <c r="F928" s="293"/>
      <c r="G928" s="149" t="s">
        <v>260</v>
      </c>
      <c r="H928" s="148" t="s">
        <v>261</v>
      </c>
      <c r="I928" s="148" t="s">
        <v>262</v>
      </c>
      <c r="J928" s="148" t="s">
        <v>11</v>
      </c>
    </row>
    <row r="929" spans="1:10" ht="25.5" x14ac:dyDescent="0.25">
      <c r="A929" s="135" t="s">
        <v>263</v>
      </c>
      <c r="B929" s="136" t="s">
        <v>679</v>
      </c>
      <c r="C929" s="135" t="s">
        <v>14</v>
      </c>
      <c r="D929" s="135" t="s">
        <v>680</v>
      </c>
      <c r="E929" s="292" t="s">
        <v>1087</v>
      </c>
      <c r="F929" s="292"/>
      <c r="G929" s="137" t="s">
        <v>296</v>
      </c>
      <c r="H929" s="150">
        <v>1</v>
      </c>
      <c r="I929" s="138">
        <v>31.86</v>
      </c>
      <c r="J929" s="138">
        <v>31.86</v>
      </c>
    </row>
    <row r="930" spans="1:10" ht="25.5" x14ac:dyDescent="0.25">
      <c r="A930" s="160" t="s">
        <v>272</v>
      </c>
      <c r="B930" s="161" t="s">
        <v>707</v>
      </c>
      <c r="C930" s="160" t="s">
        <v>14</v>
      </c>
      <c r="D930" s="160" t="s">
        <v>708</v>
      </c>
      <c r="E930" s="291" t="s">
        <v>1192</v>
      </c>
      <c r="F930" s="291"/>
      <c r="G930" s="162" t="s">
        <v>220</v>
      </c>
      <c r="H930" s="163">
        <v>1</v>
      </c>
      <c r="I930" s="164">
        <v>0.82</v>
      </c>
      <c r="J930" s="164">
        <v>0.82</v>
      </c>
    </row>
    <row r="931" spans="1:10" ht="25.5" x14ac:dyDescent="0.25">
      <c r="A931" s="160" t="s">
        <v>272</v>
      </c>
      <c r="B931" s="161" t="s">
        <v>681</v>
      </c>
      <c r="C931" s="160" t="s">
        <v>14</v>
      </c>
      <c r="D931" s="160" t="s">
        <v>682</v>
      </c>
      <c r="E931" s="291" t="s">
        <v>789</v>
      </c>
      <c r="F931" s="291"/>
      <c r="G931" s="162" t="s">
        <v>220</v>
      </c>
      <c r="H931" s="163">
        <v>1</v>
      </c>
      <c r="I931" s="164">
        <v>30.86</v>
      </c>
      <c r="J931" s="164">
        <v>30.86</v>
      </c>
    </row>
    <row r="932" spans="1:10" ht="38.25" customHeight="1" x14ac:dyDescent="0.25">
      <c r="A932" s="160" t="s">
        <v>272</v>
      </c>
      <c r="B932" s="161" t="s">
        <v>705</v>
      </c>
      <c r="C932" s="160" t="s">
        <v>14</v>
      </c>
      <c r="D932" s="160" t="s">
        <v>706</v>
      </c>
      <c r="E932" s="291" t="s">
        <v>1192</v>
      </c>
      <c r="F932" s="291"/>
      <c r="G932" s="162" t="s">
        <v>220</v>
      </c>
      <c r="H932" s="163">
        <v>1</v>
      </c>
      <c r="I932" s="164">
        <v>0.18</v>
      </c>
      <c r="J932" s="164">
        <v>0.18</v>
      </c>
    </row>
    <row r="933" spans="1:10" ht="25.5" customHeight="1" thickBot="1" x14ac:dyDescent="0.3">
      <c r="A933" s="156"/>
      <c r="B933" s="156"/>
      <c r="C933" s="156"/>
      <c r="D933" s="156"/>
      <c r="E933" s="156" t="s">
        <v>267</v>
      </c>
      <c r="F933" s="157">
        <v>22.77</v>
      </c>
      <c r="G933" s="156" t="s">
        <v>268</v>
      </c>
      <c r="H933" s="157">
        <v>0</v>
      </c>
      <c r="I933" s="156" t="s">
        <v>269</v>
      </c>
      <c r="J933" s="157">
        <v>22.77</v>
      </c>
    </row>
    <row r="934" spans="1:10" ht="25.5" customHeight="1" thickTop="1" x14ac:dyDescent="0.25">
      <c r="A934" s="159"/>
      <c r="B934" s="159"/>
      <c r="C934" s="159"/>
      <c r="D934" s="159"/>
      <c r="E934" s="159"/>
      <c r="F934" s="159"/>
      <c r="G934" s="159"/>
      <c r="H934" s="159"/>
      <c r="I934" s="159"/>
      <c r="J934" s="159"/>
    </row>
    <row r="935" spans="1:10" ht="25.5" customHeight="1" x14ac:dyDescent="0.25">
      <c r="A935" s="147"/>
      <c r="B935" s="148" t="s">
        <v>257</v>
      </c>
      <c r="C935" s="147" t="s">
        <v>258</v>
      </c>
      <c r="D935" s="147" t="s">
        <v>10</v>
      </c>
      <c r="E935" s="293" t="s">
        <v>259</v>
      </c>
      <c r="F935" s="293"/>
      <c r="G935" s="149" t="s">
        <v>260</v>
      </c>
      <c r="H935" s="148" t="s">
        <v>261</v>
      </c>
      <c r="I935" s="148" t="s">
        <v>262</v>
      </c>
      <c r="J935" s="148" t="s">
        <v>11</v>
      </c>
    </row>
    <row r="936" spans="1:10" ht="25.5" customHeight="1" x14ac:dyDescent="0.25">
      <c r="A936" s="135" t="s">
        <v>263</v>
      </c>
      <c r="B936" s="136" t="s">
        <v>677</v>
      </c>
      <c r="C936" s="135" t="s">
        <v>14</v>
      </c>
      <c r="D936" s="135" t="s">
        <v>678</v>
      </c>
      <c r="E936" s="292" t="s">
        <v>1087</v>
      </c>
      <c r="F936" s="292"/>
      <c r="G936" s="137" t="s">
        <v>295</v>
      </c>
      <c r="H936" s="150">
        <v>1</v>
      </c>
      <c r="I936" s="138">
        <v>34.32</v>
      </c>
      <c r="J936" s="138">
        <v>34.32</v>
      </c>
    </row>
    <row r="937" spans="1:10" ht="25.5" customHeight="1" x14ac:dyDescent="0.25">
      <c r="A937" s="160" t="s">
        <v>272</v>
      </c>
      <c r="B937" s="161" t="s">
        <v>705</v>
      </c>
      <c r="C937" s="160" t="s">
        <v>14</v>
      </c>
      <c r="D937" s="160" t="s">
        <v>706</v>
      </c>
      <c r="E937" s="291" t="s">
        <v>1192</v>
      </c>
      <c r="F937" s="291"/>
      <c r="G937" s="162" t="s">
        <v>220</v>
      </c>
      <c r="H937" s="163">
        <v>1</v>
      </c>
      <c r="I937" s="164">
        <v>0.18</v>
      </c>
      <c r="J937" s="164">
        <v>0.18</v>
      </c>
    </row>
    <row r="938" spans="1:10" ht="38.25" customHeight="1" x14ac:dyDescent="0.25">
      <c r="A938" s="160" t="s">
        <v>272</v>
      </c>
      <c r="B938" s="161" t="s">
        <v>711</v>
      </c>
      <c r="C938" s="160" t="s">
        <v>14</v>
      </c>
      <c r="D938" s="160" t="s">
        <v>712</v>
      </c>
      <c r="E938" s="291" t="s">
        <v>1192</v>
      </c>
      <c r="F938" s="291"/>
      <c r="G938" s="162" t="s">
        <v>220</v>
      </c>
      <c r="H938" s="163">
        <v>1</v>
      </c>
      <c r="I938" s="164">
        <v>1.02</v>
      </c>
      <c r="J938" s="164">
        <v>1.02</v>
      </c>
    </row>
    <row r="939" spans="1:10" ht="25.5" x14ac:dyDescent="0.25">
      <c r="A939" s="160" t="s">
        <v>272</v>
      </c>
      <c r="B939" s="161" t="s">
        <v>707</v>
      </c>
      <c r="C939" s="160" t="s">
        <v>14</v>
      </c>
      <c r="D939" s="160" t="s">
        <v>708</v>
      </c>
      <c r="E939" s="291" t="s">
        <v>1192</v>
      </c>
      <c r="F939" s="291"/>
      <c r="G939" s="162" t="s">
        <v>220</v>
      </c>
      <c r="H939" s="163">
        <v>1</v>
      </c>
      <c r="I939" s="164">
        <v>0.82</v>
      </c>
      <c r="J939" s="164">
        <v>0.82</v>
      </c>
    </row>
    <row r="940" spans="1:10" ht="25.5" x14ac:dyDescent="0.25">
      <c r="A940" s="160" t="s">
        <v>272</v>
      </c>
      <c r="B940" s="161" t="s">
        <v>709</v>
      </c>
      <c r="C940" s="160" t="s">
        <v>14</v>
      </c>
      <c r="D940" s="160" t="s">
        <v>710</v>
      </c>
      <c r="E940" s="291" t="s">
        <v>1192</v>
      </c>
      <c r="F940" s="291"/>
      <c r="G940" s="162" t="s">
        <v>220</v>
      </c>
      <c r="H940" s="163">
        <v>1</v>
      </c>
      <c r="I940" s="164">
        <v>1.44</v>
      </c>
      <c r="J940" s="164">
        <v>1.44</v>
      </c>
    </row>
    <row r="941" spans="1:10" ht="25.5" x14ac:dyDescent="0.25">
      <c r="A941" s="160" t="s">
        <v>272</v>
      </c>
      <c r="B941" s="161" t="s">
        <v>681</v>
      </c>
      <c r="C941" s="160" t="s">
        <v>14</v>
      </c>
      <c r="D941" s="160" t="s">
        <v>682</v>
      </c>
      <c r="E941" s="291" t="s">
        <v>789</v>
      </c>
      <c r="F941" s="291"/>
      <c r="G941" s="162" t="s">
        <v>220</v>
      </c>
      <c r="H941" s="163">
        <v>1</v>
      </c>
      <c r="I941" s="164">
        <v>30.86</v>
      </c>
      <c r="J941" s="164">
        <v>30.86</v>
      </c>
    </row>
    <row r="942" spans="1:10" ht="38.25" customHeight="1" thickBot="1" x14ac:dyDescent="0.3">
      <c r="A942" s="156"/>
      <c r="B942" s="156"/>
      <c r="C942" s="156"/>
      <c r="D942" s="156"/>
      <c r="E942" s="156" t="s">
        <v>267</v>
      </c>
      <c r="F942" s="157">
        <v>22.77</v>
      </c>
      <c r="G942" s="156" t="s">
        <v>268</v>
      </c>
      <c r="H942" s="157">
        <v>0</v>
      </c>
      <c r="I942" s="156" t="s">
        <v>269</v>
      </c>
      <c r="J942" s="157">
        <v>22.77</v>
      </c>
    </row>
    <row r="943" spans="1:10" ht="25.5" customHeight="1" thickTop="1" x14ac:dyDescent="0.25">
      <c r="A943" s="159"/>
      <c r="B943" s="159"/>
      <c r="C943" s="159"/>
      <c r="D943" s="159"/>
      <c r="E943" s="159"/>
      <c r="F943" s="159"/>
      <c r="G943" s="159"/>
      <c r="H943" s="159"/>
      <c r="I943" s="159"/>
      <c r="J943" s="159"/>
    </row>
    <row r="944" spans="1:10" ht="25.5" customHeight="1" x14ac:dyDescent="0.25">
      <c r="A944" s="147"/>
      <c r="B944" s="148" t="s">
        <v>257</v>
      </c>
      <c r="C944" s="147" t="s">
        <v>258</v>
      </c>
      <c r="D944" s="147" t="s">
        <v>10</v>
      </c>
      <c r="E944" s="293" t="s">
        <v>259</v>
      </c>
      <c r="F944" s="293"/>
      <c r="G944" s="149" t="s">
        <v>260</v>
      </c>
      <c r="H944" s="148" t="s">
        <v>261</v>
      </c>
      <c r="I944" s="148" t="s">
        <v>262</v>
      </c>
      <c r="J944" s="148" t="s">
        <v>11</v>
      </c>
    </row>
    <row r="945" spans="1:10" ht="25.5" customHeight="1" x14ac:dyDescent="0.25">
      <c r="A945" s="135" t="s">
        <v>263</v>
      </c>
      <c r="B945" s="136" t="s">
        <v>707</v>
      </c>
      <c r="C945" s="135" t="s">
        <v>14</v>
      </c>
      <c r="D945" s="135" t="s">
        <v>708</v>
      </c>
      <c r="E945" s="292" t="s">
        <v>1192</v>
      </c>
      <c r="F945" s="292"/>
      <c r="G945" s="137" t="s">
        <v>220</v>
      </c>
      <c r="H945" s="150">
        <v>1</v>
      </c>
      <c r="I945" s="138">
        <v>0.82</v>
      </c>
      <c r="J945" s="138">
        <v>0.82</v>
      </c>
    </row>
    <row r="946" spans="1:10" ht="25.5" customHeight="1" x14ac:dyDescent="0.25">
      <c r="A946" s="151" t="s">
        <v>265</v>
      </c>
      <c r="B946" s="152" t="s">
        <v>713</v>
      </c>
      <c r="C946" s="151" t="s">
        <v>14</v>
      </c>
      <c r="D946" s="151" t="s">
        <v>714</v>
      </c>
      <c r="E946" s="294" t="s">
        <v>460</v>
      </c>
      <c r="F946" s="294"/>
      <c r="G946" s="153" t="s">
        <v>104</v>
      </c>
      <c r="H946" s="154">
        <v>6.3999999999999997E-5</v>
      </c>
      <c r="I946" s="155">
        <v>12816</v>
      </c>
      <c r="J946" s="155">
        <v>0.82</v>
      </c>
    </row>
    <row r="947" spans="1:10" ht="25.5" customHeight="1" thickBot="1" x14ac:dyDescent="0.3">
      <c r="A947" s="156"/>
      <c r="B947" s="156"/>
      <c r="C947" s="156"/>
      <c r="D947" s="156"/>
      <c r="E947" s="156" t="s">
        <v>267</v>
      </c>
      <c r="F947" s="157">
        <v>0</v>
      </c>
      <c r="G947" s="156" t="s">
        <v>268</v>
      </c>
      <c r="H947" s="157">
        <v>0</v>
      </c>
      <c r="I947" s="156" t="s">
        <v>269</v>
      </c>
      <c r="J947" s="157">
        <v>0</v>
      </c>
    </row>
    <row r="948" spans="1:10" ht="15.75" thickTop="1" x14ac:dyDescent="0.25">
      <c r="A948" s="159"/>
      <c r="B948" s="159"/>
      <c r="C948" s="159"/>
      <c r="D948" s="159"/>
      <c r="E948" s="159"/>
      <c r="F948" s="159"/>
      <c r="G948" s="159"/>
      <c r="H948" s="159"/>
      <c r="I948" s="159"/>
      <c r="J948" s="159"/>
    </row>
    <row r="949" spans="1:10" x14ac:dyDescent="0.25">
      <c r="A949" s="147"/>
      <c r="B949" s="148" t="s">
        <v>257</v>
      </c>
      <c r="C949" s="147" t="s">
        <v>258</v>
      </c>
      <c r="D949" s="147" t="s">
        <v>10</v>
      </c>
      <c r="E949" s="293" t="s">
        <v>259</v>
      </c>
      <c r="F949" s="293"/>
      <c r="G949" s="149" t="s">
        <v>260</v>
      </c>
      <c r="H949" s="148" t="s">
        <v>261</v>
      </c>
      <c r="I949" s="148" t="s">
        <v>262</v>
      </c>
      <c r="J949" s="148" t="s">
        <v>11</v>
      </c>
    </row>
    <row r="950" spans="1:10" ht="38.25" customHeight="1" x14ac:dyDescent="0.25">
      <c r="A950" s="135" t="s">
        <v>263</v>
      </c>
      <c r="B950" s="136" t="s">
        <v>705</v>
      </c>
      <c r="C950" s="135" t="s">
        <v>14</v>
      </c>
      <c r="D950" s="135" t="s">
        <v>706</v>
      </c>
      <c r="E950" s="292" t="s">
        <v>1192</v>
      </c>
      <c r="F950" s="292"/>
      <c r="G950" s="137" t="s">
        <v>220</v>
      </c>
      <c r="H950" s="150">
        <v>1</v>
      </c>
      <c r="I950" s="138">
        <v>0.18</v>
      </c>
      <c r="J950" s="138">
        <v>0.18</v>
      </c>
    </row>
    <row r="951" spans="1:10" ht="25.5" customHeight="1" x14ac:dyDescent="0.25">
      <c r="A951" s="151" t="s">
        <v>265</v>
      </c>
      <c r="B951" s="152" t="s">
        <v>713</v>
      </c>
      <c r="C951" s="151" t="s">
        <v>14</v>
      </c>
      <c r="D951" s="151" t="s">
        <v>714</v>
      </c>
      <c r="E951" s="294" t="s">
        <v>460</v>
      </c>
      <c r="F951" s="294"/>
      <c r="G951" s="153" t="s">
        <v>104</v>
      </c>
      <c r="H951" s="154">
        <v>1.4800000000000001E-5</v>
      </c>
      <c r="I951" s="155">
        <v>12816</v>
      </c>
      <c r="J951" s="155">
        <v>0.18</v>
      </c>
    </row>
    <row r="952" spans="1:10" ht="51" customHeight="1" thickBot="1" x14ac:dyDescent="0.3">
      <c r="A952" s="156"/>
      <c r="B952" s="156"/>
      <c r="C952" s="156"/>
      <c r="D952" s="156"/>
      <c r="E952" s="156" t="s">
        <v>267</v>
      </c>
      <c r="F952" s="157">
        <v>0</v>
      </c>
      <c r="G952" s="156" t="s">
        <v>268</v>
      </c>
      <c r="H952" s="157">
        <v>0</v>
      </c>
      <c r="I952" s="156" t="s">
        <v>269</v>
      </c>
      <c r="J952" s="157">
        <v>0</v>
      </c>
    </row>
    <row r="953" spans="1:10" ht="51" customHeight="1" thickTop="1" x14ac:dyDescent="0.25">
      <c r="A953" s="159"/>
      <c r="B953" s="159"/>
      <c r="C953" s="159"/>
      <c r="D953" s="159"/>
      <c r="E953" s="159"/>
      <c r="F953" s="159"/>
      <c r="G953" s="159"/>
      <c r="H953" s="159"/>
      <c r="I953" s="159"/>
      <c r="J953" s="159"/>
    </row>
    <row r="954" spans="1:10" ht="25.5" customHeight="1" x14ac:dyDescent="0.25">
      <c r="A954" s="147"/>
      <c r="B954" s="148" t="s">
        <v>257</v>
      </c>
      <c r="C954" s="147" t="s">
        <v>258</v>
      </c>
      <c r="D954" s="147" t="s">
        <v>10</v>
      </c>
      <c r="E954" s="293" t="s">
        <v>259</v>
      </c>
      <c r="F954" s="293"/>
      <c r="G954" s="149" t="s">
        <v>260</v>
      </c>
      <c r="H954" s="148" t="s">
        <v>261</v>
      </c>
      <c r="I954" s="148" t="s">
        <v>262</v>
      </c>
      <c r="J954" s="148" t="s">
        <v>11</v>
      </c>
    </row>
    <row r="955" spans="1:10" ht="25.5" customHeight="1" x14ac:dyDescent="0.25">
      <c r="A955" s="135" t="s">
        <v>263</v>
      </c>
      <c r="B955" s="136" t="s">
        <v>711</v>
      </c>
      <c r="C955" s="135" t="s">
        <v>14</v>
      </c>
      <c r="D955" s="135" t="s">
        <v>712</v>
      </c>
      <c r="E955" s="292" t="s">
        <v>1192</v>
      </c>
      <c r="F955" s="292"/>
      <c r="G955" s="137" t="s">
        <v>220</v>
      </c>
      <c r="H955" s="150">
        <v>1</v>
      </c>
      <c r="I955" s="138">
        <v>1.02</v>
      </c>
      <c r="J955" s="138">
        <v>1.02</v>
      </c>
    </row>
    <row r="956" spans="1:10" ht="38.25" customHeight="1" x14ac:dyDescent="0.25">
      <c r="A956" s="151" t="s">
        <v>265</v>
      </c>
      <c r="B956" s="152" t="s">
        <v>713</v>
      </c>
      <c r="C956" s="151" t="s">
        <v>14</v>
      </c>
      <c r="D956" s="151" t="s">
        <v>714</v>
      </c>
      <c r="E956" s="294" t="s">
        <v>460</v>
      </c>
      <c r="F956" s="294"/>
      <c r="G956" s="153" t="s">
        <v>104</v>
      </c>
      <c r="H956" s="154">
        <v>8.0000000000000007E-5</v>
      </c>
      <c r="I956" s="155">
        <v>12816</v>
      </c>
      <c r="J956" s="155">
        <v>1.02</v>
      </c>
    </row>
    <row r="957" spans="1:10" ht="15.75" thickBot="1" x14ac:dyDescent="0.3">
      <c r="A957" s="156"/>
      <c r="B957" s="156"/>
      <c r="C957" s="156"/>
      <c r="D957" s="156"/>
      <c r="E957" s="156" t="s">
        <v>267</v>
      </c>
      <c r="F957" s="157">
        <v>0</v>
      </c>
      <c r="G957" s="156" t="s">
        <v>268</v>
      </c>
      <c r="H957" s="157">
        <v>0</v>
      </c>
      <c r="I957" s="156" t="s">
        <v>269</v>
      </c>
      <c r="J957" s="157">
        <v>0</v>
      </c>
    </row>
    <row r="958" spans="1:10" ht="15.75" thickTop="1" x14ac:dyDescent="0.25">
      <c r="A958" s="159"/>
      <c r="B958" s="159"/>
      <c r="C958" s="159"/>
      <c r="D958" s="159"/>
      <c r="E958" s="159"/>
      <c r="F958" s="159"/>
      <c r="G958" s="159"/>
      <c r="H958" s="159"/>
      <c r="I958" s="159"/>
      <c r="J958" s="159"/>
    </row>
    <row r="959" spans="1:10" ht="38.25" customHeight="1" x14ac:dyDescent="0.25">
      <c r="A959" s="147"/>
      <c r="B959" s="148" t="s">
        <v>257</v>
      </c>
      <c r="C959" s="147" t="s">
        <v>258</v>
      </c>
      <c r="D959" s="147" t="s">
        <v>10</v>
      </c>
      <c r="E959" s="293" t="s">
        <v>259</v>
      </c>
      <c r="F959" s="293"/>
      <c r="G959" s="149" t="s">
        <v>260</v>
      </c>
      <c r="H959" s="148" t="s">
        <v>261</v>
      </c>
      <c r="I959" s="148" t="s">
        <v>262</v>
      </c>
      <c r="J959" s="148" t="s">
        <v>11</v>
      </c>
    </row>
    <row r="960" spans="1:10" ht="25.5" customHeight="1" x14ac:dyDescent="0.25">
      <c r="A960" s="135" t="s">
        <v>263</v>
      </c>
      <c r="B960" s="136" t="s">
        <v>709</v>
      </c>
      <c r="C960" s="135" t="s">
        <v>14</v>
      </c>
      <c r="D960" s="135" t="s">
        <v>710</v>
      </c>
      <c r="E960" s="292" t="s">
        <v>1192</v>
      </c>
      <c r="F960" s="292"/>
      <c r="G960" s="137" t="s">
        <v>220</v>
      </c>
      <c r="H960" s="150">
        <v>1</v>
      </c>
      <c r="I960" s="138">
        <v>1.44</v>
      </c>
      <c r="J960" s="138">
        <v>1.44</v>
      </c>
    </row>
    <row r="961" spans="1:10" ht="25.5" customHeight="1" x14ac:dyDescent="0.25">
      <c r="A961" s="151" t="s">
        <v>265</v>
      </c>
      <c r="B961" s="152" t="s">
        <v>422</v>
      </c>
      <c r="C961" s="151" t="s">
        <v>14</v>
      </c>
      <c r="D961" s="151" t="s">
        <v>423</v>
      </c>
      <c r="E961" s="294" t="s">
        <v>498</v>
      </c>
      <c r="F961" s="294"/>
      <c r="G961" s="153" t="s">
        <v>780</v>
      </c>
      <c r="H961" s="154">
        <v>1.7</v>
      </c>
      <c r="I961" s="155">
        <v>0.85</v>
      </c>
      <c r="J961" s="155">
        <v>1.44</v>
      </c>
    </row>
    <row r="962" spans="1:10" ht="25.5" customHeight="1" thickBot="1" x14ac:dyDescent="0.3">
      <c r="A962" s="156"/>
      <c r="B962" s="156"/>
      <c r="C962" s="156"/>
      <c r="D962" s="156"/>
      <c r="E962" s="156" t="s">
        <v>267</v>
      </c>
      <c r="F962" s="157">
        <v>0</v>
      </c>
      <c r="G962" s="156" t="s">
        <v>268</v>
      </c>
      <c r="H962" s="157">
        <v>0</v>
      </c>
      <c r="I962" s="156" t="s">
        <v>269</v>
      </c>
      <c r="J962" s="157">
        <v>0</v>
      </c>
    </row>
    <row r="963" spans="1:10" ht="25.5" customHeight="1" thickTop="1" x14ac:dyDescent="0.25">
      <c r="A963" s="159"/>
      <c r="B963" s="159"/>
      <c r="C963" s="159"/>
      <c r="D963" s="159"/>
      <c r="E963" s="159"/>
      <c r="F963" s="159"/>
      <c r="G963" s="159"/>
      <c r="H963" s="159"/>
      <c r="I963" s="159"/>
      <c r="J963" s="159"/>
    </row>
    <row r="964" spans="1:10" x14ac:dyDescent="0.25">
      <c r="A964" s="147"/>
      <c r="B964" s="148" t="s">
        <v>257</v>
      </c>
      <c r="C964" s="147" t="s">
        <v>258</v>
      </c>
      <c r="D964" s="147" t="s">
        <v>10</v>
      </c>
      <c r="E964" s="293" t="s">
        <v>259</v>
      </c>
      <c r="F964" s="293"/>
      <c r="G964" s="149" t="s">
        <v>260</v>
      </c>
      <c r="H964" s="148" t="s">
        <v>261</v>
      </c>
      <c r="I964" s="148" t="s">
        <v>262</v>
      </c>
      <c r="J964" s="148" t="s">
        <v>11</v>
      </c>
    </row>
    <row r="965" spans="1:10" x14ac:dyDescent="0.25">
      <c r="A965" s="135" t="s">
        <v>263</v>
      </c>
      <c r="B965" s="136" t="s">
        <v>1211</v>
      </c>
      <c r="C965" s="135" t="s">
        <v>14</v>
      </c>
      <c r="D965" s="135" t="s">
        <v>1212</v>
      </c>
      <c r="E965" s="292" t="s">
        <v>789</v>
      </c>
      <c r="F965" s="292"/>
      <c r="G965" s="137" t="s">
        <v>220</v>
      </c>
      <c r="H965" s="150">
        <v>1</v>
      </c>
      <c r="I965" s="138">
        <v>35.869999999999997</v>
      </c>
      <c r="J965" s="138">
        <v>35.869999999999997</v>
      </c>
    </row>
    <row r="966" spans="1:10" ht="25.5" x14ac:dyDescent="0.25">
      <c r="A966" s="160" t="s">
        <v>272</v>
      </c>
      <c r="B966" s="161" t="s">
        <v>1235</v>
      </c>
      <c r="C966" s="160" t="s">
        <v>14</v>
      </c>
      <c r="D966" s="160" t="s">
        <v>1236</v>
      </c>
      <c r="E966" s="291" t="s">
        <v>789</v>
      </c>
      <c r="F966" s="291"/>
      <c r="G966" s="162" t="s">
        <v>220</v>
      </c>
      <c r="H966" s="163">
        <v>1</v>
      </c>
      <c r="I966" s="164">
        <v>0.14000000000000001</v>
      </c>
      <c r="J966" s="164">
        <v>0.14000000000000001</v>
      </c>
    </row>
    <row r="967" spans="1:10" ht="25.5" customHeight="1" x14ac:dyDescent="0.25">
      <c r="A967" s="151" t="s">
        <v>265</v>
      </c>
      <c r="B967" s="152" t="s">
        <v>381</v>
      </c>
      <c r="C967" s="151" t="s">
        <v>14</v>
      </c>
      <c r="D967" s="151" t="s">
        <v>382</v>
      </c>
      <c r="E967" s="294" t="s">
        <v>279</v>
      </c>
      <c r="F967" s="294"/>
      <c r="G967" s="153" t="s">
        <v>220</v>
      </c>
      <c r="H967" s="154">
        <v>1</v>
      </c>
      <c r="I967" s="155">
        <v>0.89</v>
      </c>
      <c r="J967" s="155">
        <v>0.89</v>
      </c>
    </row>
    <row r="968" spans="1:10" ht="25.5" customHeight="1" x14ac:dyDescent="0.25">
      <c r="A968" s="151" t="s">
        <v>265</v>
      </c>
      <c r="B968" s="152" t="s">
        <v>293</v>
      </c>
      <c r="C968" s="151" t="s">
        <v>14</v>
      </c>
      <c r="D968" s="151" t="s">
        <v>294</v>
      </c>
      <c r="E968" s="294" t="s">
        <v>279</v>
      </c>
      <c r="F968" s="294"/>
      <c r="G968" s="153" t="s">
        <v>220</v>
      </c>
      <c r="H968" s="154">
        <v>1</v>
      </c>
      <c r="I968" s="155">
        <v>0.92</v>
      </c>
      <c r="J968" s="155">
        <v>0.92</v>
      </c>
    </row>
    <row r="969" spans="1:10" ht="25.5" customHeight="1" x14ac:dyDescent="0.25">
      <c r="A969" s="151" t="s">
        <v>265</v>
      </c>
      <c r="B969" s="152" t="s">
        <v>281</v>
      </c>
      <c r="C969" s="151" t="s">
        <v>14</v>
      </c>
      <c r="D969" s="151" t="s">
        <v>282</v>
      </c>
      <c r="E969" s="294" t="s">
        <v>279</v>
      </c>
      <c r="F969" s="294"/>
      <c r="G969" s="153" t="s">
        <v>220</v>
      </c>
      <c r="H969" s="154">
        <v>1</v>
      </c>
      <c r="I969" s="155">
        <v>1.43</v>
      </c>
      <c r="J969" s="155">
        <v>1.43</v>
      </c>
    </row>
    <row r="970" spans="1:10" ht="25.5" customHeight="1" x14ac:dyDescent="0.25">
      <c r="A970" s="151" t="s">
        <v>265</v>
      </c>
      <c r="B970" s="152" t="s">
        <v>444</v>
      </c>
      <c r="C970" s="151" t="s">
        <v>14</v>
      </c>
      <c r="D970" s="151" t="s">
        <v>445</v>
      </c>
      <c r="E970" s="294" t="s">
        <v>279</v>
      </c>
      <c r="F970" s="294"/>
      <c r="G970" s="153" t="s">
        <v>220</v>
      </c>
      <c r="H970" s="154">
        <v>1</v>
      </c>
      <c r="I970" s="155">
        <v>0.01</v>
      </c>
      <c r="J970" s="155">
        <v>0.01</v>
      </c>
    </row>
    <row r="971" spans="1:10" ht="38.25" customHeight="1" x14ac:dyDescent="0.25">
      <c r="A971" s="151" t="s">
        <v>265</v>
      </c>
      <c r="B971" s="152" t="s">
        <v>1237</v>
      </c>
      <c r="C971" s="151" t="s">
        <v>14</v>
      </c>
      <c r="D971" s="151" t="s">
        <v>1238</v>
      </c>
      <c r="E971" s="294" t="s">
        <v>280</v>
      </c>
      <c r="F971" s="294"/>
      <c r="G971" s="153" t="s">
        <v>220</v>
      </c>
      <c r="H971" s="154">
        <v>1</v>
      </c>
      <c r="I971" s="155">
        <v>27.64</v>
      </c>
      <c r="J971" s="155">
        <v>27.64</v>
      </c>
    </row>
    <row r="972" spans="1:10" ht="25.5" customHeight="1" x14ac:dyDescent="0.25">
      <c r="A972" s="151" t="s">
        <v>265</v>
      </c>
      <c r="B972" s="152" t="s">
        <v>284</v>
      </c>
      <c r="C972" s="151" t="s">
        <v>14</v>
      </c>
      <c r="D972" s="151" t="s">
        <v>285</v>
      </c>
      <c r="E972" s="294" t="s">
        <v>279</v>
      </c>
      <c r="F972" s="294"/>
      <c r="G972" s="153" t="s">
        <v>220</v>
      </c>
      <c r="H972" s="154">
        <v>1</v>
      </c>
      <c r="I972" s="155">
        <v>0.08</v>
      </c>
      <c r="J972" s="155">
        <v>0.08</v>
      </c>
    </row>
    <row r="973" spans="1:10" ht="25.5" customHeight="1" x14ac:dyDescent="0.25">
      <c r="A973" s="151" t="s">
        <v>265</v>
      </c>
      <c r="B973" s="152" t="s">
        <v>291</v>
      </c>
      <c r="C973" s="151" t="s">
        <v>14</v>
      </c>
      <c r="D973" s="151" t="s">
        <v>292</v>
      </c>
      <c r="E973" s="294" t="s">
        <v>279</v>
      </c>
      <c r="F973" s="294"/>
      <c r="G973" s="153" t="s">
        <v>220</v>
      </c>
      <c r="H973" s="154">
        <v>1</v>
      </c>
      <c r="I973" s="155">
        <v>4.76</v>
      </c>
      <c r="J973" s="155">
        <v>4.76</v>
      </c>
    </row>
    <row r="974" spans="1:10" ht="25.5" customHeight="1" thickBot="1" x14ac:dyDescent="0.3">
      <c r="A974" s="156"/>
      <c r="B974" s="156"/>
      <c r="C974" s="156"/>
      <c r="D974" s="156"/>
      <c r="E974" s="156" t="s">
        <v>267</v>
      </c>
      <c r="F974" s="157">
        <v>27.78</v>
      </c>
      <c r="G974" s="156" t="s">
        <v>268</v>
      </c>
      <c r="H974" s="157">
        <v>0</v>
      </c>
      <c r="I974" s="156" t="s">
        <v>269</v>
      </c>
      <c r="J974" s="157">
        <v>27.78</v>
      </c>
    </row>
    <row r="975" spans="1:10" ht="15.75" thickTop="1" x14ac:dyDescent="0.25">
      <c r="A975" s="159"/>
      <c r="B975" s="159"/>
      <c r="C975" s="159"/>
      <c r="D975" s="159"/>
      <c r="E975" s="159"/>
      <c r="F975" s="159"/>
      <c r="G975" s="159"/>
      <c r="H975" s="159"/>
      <c r="I975" s="159"/>
      <c r="J975" s="159"/>
    </row>
    <row r="976" spans="1:10" ht="15" customHeight="1" x14ac:dyDescent="0.25">
      <c r="A976" s="147"/>
      <c r="B976" s="148" t="s">
        <v>257</v>
      </c>
      <c r="C976" s="147" t="s">
        <v>258</v>
      </c>
      <c r="D976" s="147" t="s">
        <v>10</v>
      </c>
      <c r="E976" s="293" t="s">
        <v>259</v>
      </c>
      <c r="F976" s="293"/>
      <c r="G976" s="149" t="s">
        <v>260</v>
      </c>
      <c r="H976" s="148" t="s">
        <v>261</v>
      </c>
      <c r="I976" s="148" t="s">
        <v>262</v>
      </c>
      <c r="J976" s="148" t="s">
        <v>11</v>
      </c>
    </row>
    <row r="977" spans="1:10" ht="25.5" customHeight="1" x14ac:dyDescent="0.25">
      <c r="A977" s="135" t="s">
        <v>263</v>
      </c>
      <c r="B977" s="136" t="s">
        <v>532</v>
      </c>
      <c r="C977" s="135" t="s">
        <v>14</v>
      </c>
      <c r="D977" s="135" t="s">
        <v>533</v>
      </c>
      <c r="E977" s="292" t="s">
        <v>789</v>
      </c>
      <c r="F977" s="292"/>
      <c r="G977" s="137" t="s">
        <v>220</v>
      </c>
      <c r="H977" s="150">
        <v>1</v>
      </c>
      <c r="I977" s="138">
        <v>34.83</v>
      </c>
      <c r="J977" s="138">
        <v>34.83</v>
      </c>
    </row>
    <row r="978" spans="1:10" ht="25.5" x14ac:dyDescent="0.25">
      <c r="A978" s="160" t="s">
        <v>272</v>
      </c>
      <c r="B978" s="161" t="s">
        <v>558</v>
      </c>
      <c r="C978" s="160" t="s">
        <v>14</v>
      </c>
      <c r="D978" s="160" t="s">
        <v>559</v>
      </c>
      <c r="E978" s="291" t="s">
        <v>789</v>
      </c>
      <c r="F978" s="291"/>
      <c r="G978" s="162" t="s">
        <v>220</v>
      </c>
      <c r="H978" s="163">
        <v>1</v>
      </c>
      <c r="I978" s="164">
        <v>0.13</v>
      </c>
      <c r="J978" s="164">
        <v>0.13</v>
      </c>
    </row>
    <row r="979" spans="1:10" x14ac:dyDescent="0.25">
      <c r="A979" s="151" t="s">
        <v>265</v>
      </c>
      <c r="B979" s="152" t="s">
        <v>377</v>
      </c>
      <c r="C979" s="151" t="s">
        <v>14</v>
      </c>
      <c r="D979" s="151" t="s">
        <v>378</v>
      </c>
      <c r="E979" s="294" t="s">
        <v>280</v>
      </c>
      <c r="F979" s="294"/>
      <c r="G979" s="153" t="s">
        <v>220</v>
      </c>
      <c r="H979" s="154">
        <v>1</v>
      </c>
      <c r="I979" s="155">
        <v>26.61</v>
      </c>
      <c r="J979" s="155">
        <v>26.61</v>
      </c>
    </row>
    <row r="980" spans="1:10" ht="38.25" customHeight="1" x14ac:dyDescent="0.25">
      <c r="A980" s="151" t="s">
        <v>265</v>
      </c>
      <c r="B980" s="152" t="s">
        <v>293</v>
      </c>
      <c r="C980" s="151" t="s">
        <v>14</v>
      </c>
      <c r="D980" s="151" t="s">
        <v>294</v>
      </c>
      <c r="E980" s="294" t="s">
        <v>279</v>
      </c>
      <c r="F980" s="294"/>
      <c r="G980" s="153" t="s">
        <v>220</v>
      </c>
      <c r="H980" s="154">
        <v>1</v>
      </c>
      <c r="I980" s="155">
        <v>0.92</v>
      </c>
      <c r="J980" s="155">
        <v>0.92</v>
      </c>
    </row>
    <row r="981" spans="1:10" ht="25.5" customHeight="1" x14ac:dyDescent="0.25">
      <c r="A981" s="151" t="s">
        <v>265</v>
      </c>
      <c r="B981" s="152" t="s">
        <v>281</v>
      </c>
      <c r="C981" s="151" t="s">
        <v>14</v>
      </c>
      <c r="D981" s="151" t="s">
        <v>282</v>
      </c>
      <c r="E981" s="294" t="s">
        <v>279</v>
      </c>
      <c r="F981" s="294"/>
      <c r="G981" s="153" t="s">
        <v>220</v>
      </c>
      <c r="H981" s="154">
        <v>1</v>
      </c>
      <c r="I981" s="155">
        <v>1.43</v>
      </c>
      <c r="J981" s="155">
        <v>1.43</v>
      </c>
    </row>
    <row r="982" spans="1:10" ht="25.5" customHeight="1" x14ac:dyDescent="0.25">
      <c r="A982" s="151" t="s">
        <v>265</v>
      </c>
      <c r="B982" s="152" t="s">
        <v>291</v>
      </c>
      <c r="C982" s="151" t="s">
        <v>14</v>
      </c>
      <c r="D982" s="151" t="s">
        <v>292</v>
      </c>
      <c r="E982" s="294" t="s">
        <v>279</v>
      </c>
      <c r="F982" s="294"/>
      <c r="G982" s="153" t="s">
        <v>220</v>
      </c>
      <c r="H982" s="154">
        <v>1</v>
      </c>
      <c r="I982" s="155">
        <v>4.76</v>
      </c>
      <c r="J982" s="155">
        <v>4.76</v>
      </c>
    </row>
    <row r="983" spans="1:10" ht="25.5" customHeight="1" x14ac:dyDescent="0.25">
      <c r="A983" s="151" t="s">
        <v>265</v>
      </c>
      <c r="B983" s="152" t="s">
        <v>444</v>
      </c>
      <c r="C983" s="151" t="s">
        <v>14</v>
      </c>
      <c r="D983" s="151" t="s">
        <v>445</v>
      </c>
      <c r="E983" s="294" t="s">
        <v>279</v>
      </c>
      <c r="F983" s="294"/>
      <c r="G983" s="153" t="s">
        <v>220</v>
      </c>
      <c r="H983" s="154">
        <v>1</v>
      </c>
      <c r="I983" s="155">
        <v>0.01</v>
      </c>
      <c r="J983" s="155">
        <v>0.01</v>
      </c>
    </row>
    <row r="984" spans="1:10" ht="25.5" customHeight="1" x14ac:dyDescent="0.25">
      <c r="A984" s="151" t="s">
        <v>265</v>
      </c>
      <c r="B984" s="152" t="s">
        <v>284</v>
      </c>
      <c r="C984" s="151" t="s">
        <v>14</v>
      </c>
      <c r="D984" s="151" t="s">
        <v>285</v>
      </c>
      <c r="E984" s="294" t="s">
        <v>279</v>
      </c>
      <c r="F984" s="294"/>
      <c r="G984" s="153" t="s">
        <v>220</v>
      </c>
      <c r="H984" s="154">
        <v>1</v>
      </c>
      <c r="I984" s="155">
        <v>0.08</v>
      </c>
      <c r="J984" s="155">
        <v>0.08</v>
      </c>
    </row>
    <row r="985" spans="1:10" ht="25.5" x14ac:dyDescent="0.25">
      <c r="A985" s="151" t="s">
        <v>265</v>
      </c>
      <c r="B985" s="152" t="s">
        <v>381</v>
      </c>
      <c r="C985" s="151" t="s">
        <v>14</v>
      </c>
      <c r="D985" s="151" t="s">
        <v>382</v>
      </c>
      <c r="E985" s="294" t="s">
        <v>279</v>
      </c>
      <c r="F985" s="294"/>
      <c r="G985" s="153" t="s">
        <v>220</v>
      </c>
      <c r="H985" s="154">
        <v>1</v>
      </c>
      <c r="I985" s="155">
        <v>0.89</v>
      </c>
      <c r="J985" s="155">
        <v>0.89</v>
      </c>
    </row>
    <row r="986" spans="1:10" ht="15.75" thickBot="1" x14ac:dyDescent="0.3">
      <c r="A986" s="156"/>
      <c r="B986" s="156"/>
      <c r="C986" s="156"/>
      <c r="D986" s="156"/>
      <c r="E986" s="156" t="s">
        <v>267</v>
      </c>
      <c r="F986" s="157">
        <v>26.74</v>
      </c>
      <c r="G986" s="156" t="s">
        <v>268</v>
      </c>
      <c r="H986" s="157">
        <v>0</v>
      </c>
      <c r="I986" s="156" t="s">
        <v>269</v>
      </c>
      <c r="J986" s="157">
        <v>26.74</v>
      </c>
    </row>
    <row r="987" spans="1:10" ht="15.75" thickTop="1" x14ac:dyDescent="0.25">
      <c r="A987" s="159"/>
      <c r="B987" s="159"/>
      <c r="C987" s="159"/>
      <c r="D987" s="159"/>
      <c r="E987" s="159"/>
      <c r="F987" s="159"/>
      <c r="G987" s="159"/>
      <c r="H987" s="159"/>
      <c r="I987" s="159"/>
      <c r="J987" s="159"/>
    </row>
    <row r="988" spans="1:10" ht="15" customHeight="1" x14ac:dyDescent="0.25">
      <c r="A988" s="147"/>
      <c r="B988" s="148" t="s">
        <v>257</v>
      </c>
      <c r="C988" s="147" t="s">
        <v>258</v>
      </c>
      <c r="D988" s="147" t="s">
        <v>10</v>
      </c>
      <c r="E988" s="293" t="s">
        <v>259</v>
      </c>
      <c r="F988" s="293"/>
      <c r="G988" s="149" t="s">
        <v>260</v>
      </c>
      <c r="H988" s="148" t="s">
        <v>261</v>
      </c>
      <c r="I988" s="148" t="s">
        <v>262</v>
      </c>
      <c r="J988" s="148" t="s">
        <v>11</v>
      </c>
    </row>
    <row r="989" spans="1:10" ht="25.5" customHeight="1" x14ac:dyDescent="0.25">
      <c r="A989" s="135" t="s">
        <v>263</v>
      </c>
      <c r="B989" s="136" t="s">
        <v>510</v>
      </c>
      <c r="C989" s="135" t="s">
        <v>14</v>
      </c>
      <c r="D989" s="135" t="s">
        <v>511</v>
      </c>
      <c r="E989" s="292" t="s">
        <v>789</v>
      </c>
      <c r="F989" s="292"/>
      <c r="G989" s="137" t="s">
        <v>220</v>
      </c>
      <c r="H989" s="150">
        <v>1</v>
      </c>
      <c r="I989" s="138">
        <v>31.97</v>
      </c>
      <c r="J989" s="138">
        <v>31.97</v>
      </c>
    </row>
    <row r="990" spans="1:10" ht="25.5" customHeight="1" x14ac:dyDescent="0.25">
      <c r="A990" s="160" t="s">
        <v>272</v>
      </c>
      <c r="B990" s="161" t="s">
        <v>560</v>
      </c>
      <c r="C990" s="160" t="s">
        <v>14</v>
      </c>
      <c r="D990" s="160" t="s">
        <v>561</v>
      </c>
      <c r="E990" s="291" t="s">
        <v>789</v>
      </c>
      <c r="F990" s="291"/>
      <c r="G990" s="162" t="s">
        <v>220</v>
      </c>
      <c r="H990" s="163">
        <v>1</v>
      </c>
      <c r="I990" s="164">
        <v>0.19</v>
      </c>
      <c r="J990" s="164">
        <v>0.19</v>
      </c>
    </row>
    <row r="991" spans="1:10" ht="25.5" customHeight="1" x14ac:dyDescent="0.25">
      <c r="A991" s="151" t="s">
        <v>265</v>
      </c>
      <c r="B991" s="152" t="s">
        <v>284</v>
      </c>
      <c r="C991" s="151" t="s">
        <v>14</v>
      </c>
      <c r="D991" s="151" t="s">
        <v>285</v>
      </c>
      <c r="E991" s="294" t="s">
        <v>279</v>
      </c>
      <c r="F991" s="294"/>
      <c r="G991" s="153" t="s">
        <v>220</v>
      </c>
      <c r="H991" s="154">
        <v>1</v>
      </c>
      <c r="I991" s="155">
        <v>0.08</v>
      </c>
      <c r="J991" s="155">
        <v>0.08</v>
      </c>
    </row>
    <row r="992" spans="1:10" ht="25.5" customHeight="1" x14ac:dyDescent="0.25">
      <c r="A992" s="151" t="s">
        <v>265</v>
      </c>
      <c r="B992" s="152" t="s">
        <v>291</v>
      </c>
      <c r="C992" s="151" t="s">
        <v>14</v>
      </c>
      <c r="D992" s="151" t="s">
        <v>292</v>
      </c>
      <c r="E992" s="294" t="s">
        <v>279</v>
      </c>
      <c r="F992" s="294"/>
      <c r="G992" s="153" t="s">
        <v>220</v>
      </c>
      <c r="H992" s="154">
        <v>1</v>
      </c>
      <c r="I992" s="155">
        <v>4.76</v>
      </c>
      <c r="J992" s="155">
        <v>4.76</v>
      </c>
    </row>
    <row r="993" spans="1:10" ht="25.5" customHeight="1" x14ac:dyDescent="0.25">
      <c r="A993" s="151" t="s">
        <v>265</v>
      </c>
      <c r="B993" s="152" t="s">
        <v>281</v>
      </c>
      <c r="C993" s="151" t="s">
        <v>14</v>
      </c>
      <c r="D993" s="151" t="s">
        <v>282</v>
      </c>
      <c r="E993" s="294" t="s">
        <v>279</v>
      </c>
      <c r="F993" s="294"/>
      <c r="G993" s="153" t="s">
        <v>220</v>
      </c>
      <c r="H993" s="154">
        <v>1</v>
      </c>
      <c r="I993" s="155">
        <v>1.43</v>
      </c>
      <c r="J993" s="155">
        <v>1.43</v>
      </c>
    </row>
    <row r="994" spans="1:10" ht="25.5" customHeight="1" x14ac:dyDescent="0.25">
      <c r="A994" s="151" t="s">
        <v>265</v>
      </c>
      <c r="B994" s="152" t="s">
        <v>376</v>
      </c>
      <c r="C994" s="151" t="s">
        <v>14</v>
      </c>
      <c r="D994" s="151" t="s">
        <v>562</v>
      </c>
      <c r="E994" s="294" t="s">
        <v>280</v>
      </c>
      <c r="F994" s="294"/>
      <c r="G994" s="153" t="s">
        <v>220</v>
      </c>
      <c r="H994" s="154">
        <v>1</v>
      </c>
      <c r="I994" s="155">
        <v>23.69</v>
      </c>
      <c r="J994" s="155">
        <v>23.69</v>
      </c>
    </row>
    <row r="995" spans="1:10" ht="25.5" customHeight="1" x14ac:dyDescent="0.25">
      <c r="A995" s="151" t="s">
        <v>265</v>
      </c>
      <c r="B995" s="152" t="s">
        <v>293</v>
      </c>
      <c r="C995" s="151" t="s">
        <v>14</v>
      </c>
      <c r="D995" s="151" t="s">
        <v>294</v>
      </c>
      <c r="E995" s="294" t="s">
        <v>279</v>
      </c>
      <c r="F995" s="294"/>
      <c r="G995" s="153" t="s">
        <v>220</v>
      </c>
      <c r="H995" s="154">
        <v>1</v>
      </c>
      <c r="I995" s="155">
        <v>0.92</v>
      </c>
      <c r="J995" s="155">
        <v>0.92</v>
      </c>
    </row>
    <row r="996" spans="1:10" ht="25.5" x14ac:dyDescent="0.25">
      <c r="A996" s="151" t="s">
        <v>265</v>
      </c>
      <c r="B996" s="152" t="s">
        <v>381</v>
      </c>
      <c r="C996" s="151" t="s">
        <v>14</v>
      </c>
      <c r="D996" s="151" t="s">
        <v>382</v>
      </c>
      <c r="E996" s="294" t="s">
        <v>279</v>
      </c>
      <c r="F996" s="294"/>
      <c r="G996" s="153" t="s">
        <v>220</v>
      </c>
      <c r="H996" s="154">
        <v>1</v>
      </c>
      <c r="I996" s="155">
        <v>0.89</v>
      </c>
      <c r="J996" s="155">
        <v>0.89</v>
      </c>
    </row>
    <row r="997" spans="1:10" ht="15" customHeight="1" x14ac:dyDescent="0.25">
      <c r="A997" s="151" t="s">
        <v>265</v>
      </c>
      <c r="B997" s="152" t="s">
        <v>444</v>
      </c>
      <c r="C997" s="151" t="s">
        <v>14</v>
      </c>
      <c r="D997" s="151" t="s">
        <v>445</v>
      </c>
      <c r="E997" s="294" t="s">
        <v>279</v>
      </c>
      <c r="F997" s="294"/>
      <c r="G997" s="153" t="s">
        <v>220</v>
      </c>
      <c r="H997" s="154">
        <v>1</v>
      </c>
      <c r="I997" s="155">
        <v>0.01</v>
      </c>
      <c r="J997" s="155">
        <v>0.01</v>
      </c>
    </row>
    <row r="998" spans="1:10" ht="25.5" customHeight="1" thickBot="1" x14ac:dyDescent="0.3">
      <c r="A998" s="156"/>
      <c r="B998" s="156"/>
      <c r="C998" s="156"/>
      <c r="D998" s="156"/>
      <c r="E998" s="156" t="s">
        <v>267</v>
      </c>
      <c r="F998" s="157">
        <v>23.88</v>
      </c>
      <c r="G998" s="156" t="s">
        <v>268</v>
      </c>
      <c r="H998" s="157">
        <v>0</v>
      </c>
      <c r="I998" s="156" t="s">
        <v>269</v>
      </c>
      <c r="J998" s="157">
        <v>23.88</v>
      </c>
    </row>
    <row r="999" spans="1:10" ht="38.25" customHeight="1" thickTop="1" x14ac:dyDescent="0.25">
      <c r="A999" s="159"/>
      <c r="B999" s="159"/>
      <c r="C999" s="159"/>
      <c r="D999" s="159"/>
      <c r="E999" s="159"/>
      <c r="F999" s="159"/>
      <c r="G999" s="159"/>
      <c r="H999" s="159"/>
      <c r="I999" s="159"/>
      <c r="J999" s="159"/>
    </row>
    <row r="1000" spans="1:10" ht="25.5" customHeight="1" x14ac:dyDescent="0.25">
      <c r="A1000" s="147"/>
      <c r="B1000" s="148" t="s">
        <v>257</v>
      </c>
      <c r="C1000" s="147" t="s">
        <v>258</v>
      </c>
      <c r="D1000" s="147" t="s">
        <v>10</v>
      </c>
      <c r="E1000" s="293" t="s">
        <v>259</v>
      </c>
      <c r="F1000" s="293"/>
      <c r="G1000" s="149" t="s">
        <v>260</v>
      </c>
      <c r="H1000" s="148" t="s">
        <v>261</v>
      </c>
      <c r="I1000" s="148" t="s">
        <v>262</v>
      </c>
      <c r="J1000" s="148" t="s">
        <v>11</v>
      </c>
    </row>
    <row r="1001" spans="1:10" ht="25.5" customHeight="1" x14ac:dyDescent="0.25">
      <c r="A1001" s="135" t="s">
        <v>263</v>
      </c>
      <c r="B1001" s="136" t="s">
        <v>1251</v>
      </c>
      <c r="C1001" s="135" t="s">
        <v>14</v>
      </c>
      <c r="D1001" s="135" t="s">
        <v>1252</v>
      </c>
      <c r="E1001" s="292" t="s">
        <v>789</v>
      </c>
      <c r="F1001" s="292"/>
      <c r="G1001" s="137" t="s">
        <v>220</v>
      </c>
      <c r="H1001" s="150">
        <v>1</v>
      </c>
      <c r="I1001" s="138">
        <v>35</v>
      </c>
      <c r="J1001" s="138">
        <v>35</v>
      </c>
    </row>
    <row r="1002" spans="1:10" ht="25.5" customHeight="1" x14ac:dyDescent="0.25">
      <c r="A1002" s="160" t="s">
        <v>272</v>
      </c>
      <c r="B1002" s="161" t="s">
        <v>1239</v>
      </c>
      <c r="C1002" s="160" t="s">
        <v>14</v>
      </c>
      <c r="D1002" s="160" t="s">
        <v>1240</v>
      </c>
      <c r="E1002" s="291" t="s">
        <v>789</v>
      </c>
      <c r="F1002" s="291"/>
      <c r="G1002" s="162" t="s">
        <v>220</v>
      </c>
      <c r="H1002" s="163">
        <v>1</v>
      </c>
      <c r="I1002" s="164">
        <v>0.3</v>
      </c>
      <c r="J1002" s="164">
        <v>0.3</v>
      </c>
    </row>
    <row r="1003" spans="1:10" ht="25.5" customHeight="1" x14ac:dyDescent="0.25">
      <c r="A1003" s="151" t="s">
        <v>265</v>
      </c>
      <c r="B1003" s="152" t="s">
        <v>284</v>
      </c>
      <c r="C1003" s="151" t="s">
        <v>14</v>
      </c>
      <c r="D1003" s="151" t="s">
        <v>285</v>
      </c>
      <c r="E1003" s="294" t="s">
        <v>279</v>
      </c>
      <c r="F1003" s="294"/>
      <c r="G1003" s="153" t="s">
        <v>220</v>
      </c>
      <c r="H1003" s="154">
        <v>1</v>
      </c>
      <c r="I1003" s="155">
        <v>0.08</v>
      </c>
      <c r="J1003" s="155">
        <v>0.08</v>
      </c>
    </row>
    <row r="1004" spans="1:10" ht="25.5" customHeight="1" x14ac:dyDescent="0.25">
      <c r="A1004" s="151" t="s">
        <v>265</v>
      </c>
      <c r="B1004" s="152" t="s">
        <v>444</v>
      </c>
      <c r="C1004" s="151" t="s">
        <v>14</v>
      </c>
      <c r="D1004" s="151" t="s">
        <v>445</v>
      </c>
      <c r="E1004" s="294" t="s">
        <v>279</v>
      </c>
      <c r="F1004" s="294"/>
      <c r="G1004" s="153" t="s">
        <v>220</v>
      </c>
      <c r="H1004" s="154">
        <v>1</v>
      </c>
      <c r="I1004" s="155">
        <v>0.01</v>
      </c>
      <c r="J1004" s="155">
        <v>0.01</v>
      </c>
    </row>
    <row r="1005" spans="1:10" x14ac:dyDescent="0.25">
      <c r="A1005" s="151" t="s">
        <v>265</v>
      </c>
      <c r="B1005" s="152" t="s">
        <v>1241</v>
      </c>
      <c r="C1005" s="151" t="s">
        <v>14</v>
      </c>
      <c r="D1005" s="151" t="s">
        <v>1242</v>
      </c>
      <c r="E1005" s="294" t="s">
        <v>280</v>
      </c>
      <c r="F1005" s="294"/>
      <c r="G1005" s="153" t="s">
        <v>220</v>
      </c>
      <c r="H1005" s="154">
        <v>1</v>
      </c>
      <c r="I1005" s="155">
        <v>26.61</v>
      </c>
      <c r="J1005" s="155">
        <v>26.61</v>
      </c>
    </row>
    <row r="1006" spans="1:10" ht="25.5" x14ac:dyDescent="0.25">
      <c r="A1006" s="151" t="s">
        <v>265</v>
      </c>
      <c r="B1006" s="152" t="s">
        <v>381</v>
      </c>
      <c r="C1006" s="151" t="s">
        <v>14</v>
      </c>
      <c r="D1006" s="151" t="s">
        <v>382</v>
      </c>
      <c r="E1006" s="294" t="s">
        <v>279</v>
      </c>
      <c r="F1006" s="294"/>
      <c r="G1006" s="153" t="s">
        <v>220</v>
      </c>
      <c r="H1006" s="154">
        <v>1</v>
      </c>
      <c r="I1006" s="155">
        <v>0.89</v>
      </c>
      <c r="J1006" s="155">
        <v>0.89</v>
      </c>
    </row>
    <row r="1007" spans="1:10" ht="15" customHeight="1" x14ac:dyDescent="0.25">
      <c r="A1007" s="151" t="s">
        <v>265</v>
      </c>
      <c r="B1007" s="152" t="s">
        <v>291</v>
      </c>
      <c r="C1007" s="151" t="s">
        <v>14</v>
      </c>
      <c r="D1007" s="151" t="s">
        <v>292</v>
      </c>
      <c r="E1007" s="294" t="s">
        <v>279</v>
      </c>
      <c r="F1007" s="294"/>
      <c r="G1007" s="153" t="s">
        <v>220</v>
      </c>
      <c r="H1007" s="154">
        <v>1</v>
      </c>
      <c r="I1007" s="155">
        <v>4.76</v>
      </c>
      <c r="J1007" s="155">
        <v>4.76</v>
      </c>
    </row>
    <row r="1008" spans="1:10" ht="25.5" customHeight="1" x14ac:dyDescent="0.25">
      <c r="A1008" s="151" t="s">
        <v>265</v>
      </c>
      <c r="B1008" s="152" t="s">
        <v>281</v>
      </c>
      <c r="C1008" s="151" t="s">
        <v>14</v>
      </c>
      <c r="D1008" s="151" t="s">
        <v>282</v>
      </c>
      <c r="E1008" s="294" t="s">
        <v>279</v>
      </c>
      <c r="F1008" s="294"/>
      <c r="G1008" s="153" t="s">
        <v>220</v>
      </c>
      <c r="H1008" s="154">
        <v>1</v>
      </c>
      <c r="I1008" s="155">
        <v>1.43</v>
      </c>
      <c r="J1008" s="155">
        <v>1.43</v>
      </c>
    </row>
    <row r="1009" spans="1:10" ht="25.5" customHeight="1" x14ac:dyDescent="0.25">
      <c r="A1009" s="151" t="s">
        <v>265</v>
      </c>
      <c r="B1009" s="152" t="s">
        <v>293</v>
      </c>
      <c r="C1009" s="151" t="s">
        <v>14</v>
      </c>
      <c r="D1009" s="151" t="s">
        <v>294</v>
      </c>
      <c r="E1009" s="294" t="s">
        <v>279</v>
      </c>
      <c r="F1009" s="294"/>
      <c r="G1009" s="153" t="s">
        <v>220</v>
      </c>
      <c r="H1009" s="154">
        <v>1</v>
      </c>
      <c r="I1009" s="155">
        <v>0.92</v>
      </c>
      <c r="J1009" s="155">
        <v>0.92</v>
      </c>
    </row>
    <row r="1010" spans="1:10" ht="15.75" thickBot="1" x14ac:dyDescent="0.3">
      <c r="A1010" s="156"/>
      <c r="B1010" s="156"/>
      <c r="C1010" s="156"/>
      <c r="D1010" s="156"/>
      <c r="E1010" s="156" t="s">
        <v>267</v>
      </c>
      <c r="F1010" s="157">
        <v>26.91</v>
      </c>
      <c r="G1010" s="156" t="s">
        <v>268</v>
      </c>
      <c r="H1010" s="157">
        <v>0</v>
      </c>
      <c r="I1010" s="156" t="s">
        <v>269</v>
      </c>
      <c r="J1010" s="157">
        <v>26.91</v>
      </c>
    </row>
    <row r="1011" spans="1:10" ht="15.75" thickTop="1" x14ac:dyDescent="0.25">
      <c r="A1011" s="159"/>
      <c r="B1011" s="159"/>
      <c r="C1011" s="159"/>
      <c r="D1011" s="159"/>
      <c r="E1011" s="159"/>
      <c r="F1011" s="159"/>
      <c r="G1011" s="159"/>
      <c r="H1011" s="159"/>
      <c r="I1011" s="159"/>
      <c r="J1011" s="159"/>
    </row>
    <row r="1012" spans="1:10" ht="15" customHeight="1" x14ac:dyDescent="0.25">
      <c r="A1012" s="147"/>
      <c r="B1012" s="148" t="s">
        <v>257</v>
      </c>
      <c r="C1012" s="147" t="s">
        <v>258</v>
      </c>
      <c r="D1012" s="147" t="s">
        <v>10</v>
      </c>
      <c r="E1012" s="293" t="s">
        <v>259</v>
      </c>
      <c r="F1012" s="293"/>
      <c r="G1012" s="149" t="s">
        <v>260</v>
      </c>
      <c r="H1012" s="148" t="s">
        <v>261</v>
      </c>
      <c r="I1012" s="148" t="s">
        <v>262</v>
      </c>
      <c r="J1012" s="148" t="s">
        <v>11</v>
      </c>
    </row>
    <row r="1013" spans="1:10" ht="38.25" customHeight="1" x14ac:dyDescent="0.25">
      <c r="A1013" s="135" t="s">
        <v>263</v>
      </c>
      <c r="B1013" s="136" t="s">
        <v>681</v>
      </c>
      <c r="C1013" s="135" t="s">
        <v>14</v>
      </c>
      <c r="D1013" s="135" t="s">
        <v>682</v>
      </c>
      <c r="E1013" s="292" t="s">
        <v>789</v>
      </c>
      <c r="F1013" s="292"/>
      <c r="G1013" s="137" t="s">
        <v>220</v>
      </c>
      <c r="H1013" s="150">
        <v>1</v>
      </c>
      <c r="I1013" s="138">
        <v>30.86</v>
      </c>
      <c r="J1013" s="138">
        <v>30.86</v>
      </c>
    </row>
    <row r="1014" spans="1:10" ht="25.5" customHeight="1" x14ac:dyDescent="0.25">
      <c r="A1014" s="160" t="s">
        <v>272</v>
      </c>
      <c r="B1014" s="161" t="s">
        <v>699</v>
      </c>
      <c r="C1014" s="160" t="s">
        <v>14</v>
      </c>
      <c r="D1014" s="160" t="s">
        <v>700</v>
      </c>
      <c r="E1014" s="291" t="s">
        <v>789</v>
      </c>
      <c r="F1014" s="291"/>
      <c r="G1014" s="162" t="s">
        <v>220</v>
      </c>
      <c r="H1014" s="163">
        <v>1</v>
      </c>
      <c r="I1014" s="164">
        <v>0.18</v>
      </c>
      <c r="J1014" s="164">
        <v>0.18</v>
      </c>
    </row>
    <row r="1015" spans="1:10" ht="25.5" customHeight="1" x14ac:dyDescent="0.25">
      <c r="A1015" s="151" t="s">
        <v>265</v>
      </c>
      <c r="B1015" s="152" t="s">
        <v>293</v>
      </c>
      <c r="C1015" s="151" t="s">
        <v>14</v>
      </c>
      <c r="D1015" s="151" t="s">
        <v>294</v>
      </c>
      <c r="E1015" s="294" t="s">
        <v>279</v>
      </c>
      <c r="F1015" s="294"/>
      <c r="G1015" s="153" t="s">
        <v>220</v>
      </c>
      <c r="H1015" s="154">
        <v>1</v>
      </c>
      <c r="I1015" s="155">
        <v>0.92</v>
      </c>
      <c r="J1015" s="155">
        <v>0.92</v>
      </c>
    </row>
    <row r="1016" spans="1:10" ht="25.5" customHeight="1" x14ac:dyDescent="0.25">
      <c r="A1016" s="151" t="s">
        <v>265</v>
      </c>
      <c r="B1016" s="152" t="s">
        <v>701</v>
      </c>
      <c r="C1016" s="151" t="s">
        <v>14</v>
      </c>
      <c r="D1016" s="151" t="s">
        <v>702</v>
      </c>
      <c r="E1016" s="294" t="s">
        <v>280</v>
      </c>
      <c r="F1016" s="294"/>
      <c r="G1016" s="153" t="s">
        <v>220</v>
      </c>
      <c r="H1016" s="154">
        <v>1</v>
      </c>
      <c r="I1016" s="155">
        <v>22.59</v>
      </c>
      <c r="J1016" s="155">
        <v>22.59</v>
      </c>
    </row>
    <row r="1017" spans="1:10" ht="25.5" x14ac:dyDescent="0.25">
      <c r="A1017" s="151" t="s">
        <v>265</v>
      </c>
      <c r="B1017" s="152" t="s">
        <v>444</v>
      </c>
      <c r="C1017" s="151" t="s">
        <v>14</v>
      </c>
      <c r="D1017" s="151" t="s">
        <v>445</v>
      </c>
      <c r="E1017" s="294" t="s">
        <v>279</v>
      </c>
      <c r="F1017" s="294"/>
      <c r="G1017" s="153" t="s">
        <v>220</v>
      </c>
      <c r="H1017" s="154">
        <v>1</v>
      </c>
      <c r="I1017" s="155">
        <v>0.01</v>
      </c>
      <c r="J1017" s="155">
        <v>0.01</v>
      </c>
    </row>
    <row r="1018" spans="1:10" ht="25.5" customHeight="1" x14ac:dyDescent="0.25">
      <c r="A1018" s="151" t="s">
        <v>265</v>
      </c>
      <c r="B1018" s="152" t="s">
        <v>291</v>
      </c>
      <c r="C1018" s="151" t="s">
        <v>14</v>
      </c>
      <c r="D1018" s="151" t="s">
        <v>292</v>
      </c>
      <c r="E1018" s="294" t="s">
        <v>279</v>
      </c>
      <c r="F1018" s="294"/>
      <c r="G1018" s="153" t="s">
        <v>220</v>
      </c>
      <c r="H1018" s="154">
        <v>1</v>
      </c>
      <c r="I1018" s="155">
        <v>4.76</v>
      </c>
      <c r="J1018" s="155">
        <v>4.76</v>
      </c>
    </row>
    <row r="1019" spans="1:10" ht="25.5" customHeight="1" x14ac:dyDescent="0.25">
      <c r="A1019" s="151" t="s">
        <v>265</v>
      </c>
      <c r="B1019" s="152" t="s">
        <v>381</v>
      </c>
      <c r="C1019" s="151" t="s">
        <v>14</v>
      </c>
      <c r="D1019" s="151" t="s">
        <v>382</v>
      </c>
      <c r="E1019" s="294" t="s">
        <v>279</v>
      </c>
      <c r="F1019" s="294"/>
      <c r="G1019" s="153" t="s">
        <v>220</v>
      </c>
      <c r="H1019" s="154">
        <v>1</v>
      </c>
      <c r="I1019" s="155">
        <v>0.89</v>
      </c>
      <c r="J1019" s="155">
        <v>0.89</v>
      </c>
    </row>
    <row r="1020" spans="1:10" ht="25.5" customHeight="1" x14ac:dyDescent="0.25">
      <c r="A1020" s="151" t="s">
        <v>265</v>
      </c>
      <c r="B1020" s="152" t="s">
        <v>281</v>
      </c>
      <c r="C1020" s="151" t="s">
        <v>14</v>
      </c>
      <c r="D1020" s="151" t="s">
        <v>282</v>
      </c>
      <c r="E1020" s="294" t="s">
        <v>279</v>
      </c>
      <c r="F1020" s="294"/>
      <c r="G1020" s="153" t="s">
        <v>220</v>
      </c>
      <c r="H1020" s="154">
        <v>1</v>
      </c>
      <c r="I1020" s="155">
        <v>1.43</v>
      </c>
      <c r="J1020" s="155">
        <v>1.43</v>
      </c>
    </row>
    <row r="1021" spans="1:10" x14ac:dyDescent="0.25">
      <c r="A1021" s="151" t="s">
        <v>265</v>
      </c>
      <c r="B1021" s="152" t="s">
        <v>284</v>
      </c>
      <c r="C1021" s="151" t="s">
        <v>14</v>
      </c>
      <c r="D1021" s="151" t="s">
        <v>285</v>
      </c>
      <c r="E1021" s="294" t="s">
        <v>279</v>
      </c>
      <c r="F1021" s="294"/>
      <c r="G1021" s="153" t="s">
        <v>220</v>
      </c>
      <c r="H1021" s="154">
        <v>1</v>
      </c>
      <c r="I1021" s="155">
        <v>0.08</v>
      </c>
      <c r="J1021" s="155">
        <v>0.08</v>
      </c>
    </row>
    <row r="1022" spans="1:10" ht="38.25" customHeight="1" thickBot="1" x14ac:dyDescent="0.3">
      <c r="A1022" s="156"/>
      <c r="B1022" s="156"/>
      <c r="C1022" s="156"/>
      <c r="D1022" s="156"/>
      <c r="E1022" s="156" t="s">
        <v>267</v>
      </c>
      <c r="F1022" s="157">
        <v>22.77</v>
      </c>
      <c r="G1022" s="156" t="s">
        <v>268</v>
      </c>
      <c r="H1022" s="157">
        <v>0</v>
      </c>
      <c r="I1022" s="156" t="s">
        <v>269</v>
      </c>
      <c r="J1022" s="157">
        <v>22.77</v>
      </c>
    </row>
    <row r="1023" spans="1:10" ht="25.5" customHeight="1" thickTop="1" x14ac:dyDescent="0.25">
      <c r="A1023" s="159"/>
      <c r="B1023" s="159"/>
      <c r="C1023" s="159"/>
      <c r="D1023" s="159"/>
      <c r="E1023" s="159"/>
      <c r="F1023" s="159"/>
      <c r="G1023" s="159"/>
      <c r="H1023" s="159"/>
      <c r="I1023" s="159"/>
      <c r="J1023" s="159"/>
    </row>
    <row r="1024" spans="1:10" ht="25.5" customHeight="1" x14ac:dyDescent="0.25">
      <c r="A1024" s="147"/>
      <c r="B1024" s="148" t="s">
        <v>257</v>
      </c>
      <c r="C1024" s="147" t="s">
        <v>258</v>
      </c>
      <c r="D1024" s="147" t="s">
        <v>10</v>
      </c>
      <c r="E1024" s="293" t="s">
        <v>259</v>
      </c>
      <c r="F1024" s="293"/>
      <c r="G1024" s="149" t="s">
        <v>260</v>
      </c>
      <c r="H1024" s="148" t="s">
        <v>261</v>
      </c>
      <c r="I1024" s="148" t="s">
        <v>262</v>
      </c>
      <c r="J1024" s="148" t="s">
        <v>11</v>
      </c>
    </row>
    <row r="1025" spans="1:10" ht="25.5" customHeight="1" x14ac:dyDescent="0.25">
      <c r="A1025" s="135" t="s">
        <v>263</v>
      </c>
      <c r="B1025" s="136" t="s">
        <v>546</v>
      </c>
      <c r="C1025" s="135" t="s">
        <v>14</v>
      </c>
      <c r="D1025" s="135" t="s">
        <v>547</v>
      </c>
      <c r="E1025" s="292" t="s">
        <v>789</v>
      </c>
      <c r="F1025" s="292"/>
      <c r="G1025" s="137" t="s">
        <v>220</v>
      </c>
      <c r="H1025" s="150">
        <v>1</v>
      </c>
      <c r="I1025" s="138">
        <v>33.83</v>
      </c>
      <c r="J1025" s="138">
        <v>33.83</v>
      </c>
    </row>
    <row r="1026" spans="1:10" ht="25.5" x14ac:dyDescent="0.25">
      <c r="A1026" s="160" t="s">
        <v>272</v>
      </c>
      <c r="B1026" s="161" t="s">
        <v>563</v>
      </c>
      <c r="C1026" s="160" t="s">
        <v>14</v>
      </c>
      <c r="D1026" s="160" t="s">
        <v>564</v>
      </c>
      <c r="E1026" s="291" t="s">
        <v>789</v>
      </c>
      <c r="F1026" s="291"/>
      <c r="G1026" s="162" t="s">
        <v>220</v>
      </c>
      <c r="H1026" s="163">
        <v>1</v>
      </c>
      <c r="I1026" s="164">
        <v>0.28999999999999998</v>
      </c>
      <c r="J1026" s="164">
        <v>0.28999999999999998</v>
      </c>
    </row>
    <row r="1027" spans="1:10" x14ac:dyDescent="0.25">
      <c r="A1027" s="151" t="s">
        <v>265</v>
      </c>
      <c r="B1027" s="152" t="s">
        <v>281</v>
      </c>
      <c r="C1027" s="151" t="s">
        <v>14</v>
      </c>
      <c r="D1027" s="151" t="s">
        <v>282</v>
      </c>
      <c r="E1027" s="294" t="s">
        <v>279</v>
      </c>
      <c r="F1027" s="294"/>
      <c r="G1027" s="153" t="s">
        <v>220</v>
      </c>
      <c r="H1027" s="154">
        <v>1</v>
      </c>
      <c r="I1027" s="155">
        <v>1.43</v>
      </c>
      <c r="J1027" s="155">
        <v>1.43</v>
      </c>
    </row>
    <row r="1028" spans="1:10" x14ac:dyDescent="0.25">
      <c r="A1028" s="151" t="s">
        <v>265</v>
      </c>
      <c r="B1028" s="152" t="s">
        <v>293</v>
      </c>
      <c r="C1028" s="151" t="s">
        <v>14</v>
      </c>
      <c r="D1028" s="151" t="s">
        <v>294</v>
      </c>
      <c r="E1028" s="294" t="s">
        <v>279</v>
      </c>
      <c r="F1028" s="294"/>
      <c r="G1028" s="153" t="s">
        <v>220</v>
      </c>
      <c r="H1028" s="154">
        <v>1</v>
      </c>
      <c r="I1028" s="155">
        <v>0.92</v>
      </c>
      <c r="J1028" s="155">
        <v>0.92</v>
      </c>
    </row>
    <row r="1029" spans="1:10" ht="25.5" x14ac:dyDescent="0.25">
      <c r="A1029" s="151" t="s">
        <v>265</v>
      </c>
      <c r="B1029" s="152" t="s">
        <v>381</v>
      </c>
      <c r="C1029" s="151" t="s">
        <v>14</v>
      </c>
      <c r="D1029" s="151" t="s">
        <v>382</v>
      </c>
      <c r="E1029" s="294" t="s">
        <v>279</v>
      </c>
      <c r="F1029" s="294"/>
      <c r="G1029" s="153" t="s">
        <v>220</v>
      </c>
      <c r="H1029" s="154">
        <v>1</v>
      </c>
      <c r="I1029" s="155">
        <v>0.89</v>
      </c>
      <c r="J1029" s="155">
        <v>0.89</v>
      </c>
    </row>
    <row r="1030" spans="1:10" ht="25.5" x14ac:dyDescent="0.25">
      <c r="A1030" s="151" t="s">
        <v>265</v>
      </c>
      <c r="B1030" s="152" t="s">
        <v>444</v>
      </c>
      <c r="C1030" s="151" t="s">
        <v>14</v>
      </c>
      <c r="D1030" s="151" t="s">
        <v>445</v>
      </c>
      <c r="E1030" s="294" t="s">
        <v>279</v>
      </c>
      <c r="F1030" s="294"/>
      <c r="G1030" s="153" t="s">
        <v>220</v>
      </c>
      <c r="H1030" s="154">
        <v>1</v>
      </c>
      <c r="I1030" s="155">
        <v>0.01</v>
      </c>
      <c r="J1030" s="155">
        <v>0.01</v>
      </c>
    </row>
    <row r="1031" spans="1:10" ht="38.25" customHeight="1" x14ac:dyDescent="0.25">
      <c r="A1031" s="151" t="s">
        <v>265</v>
      </c>
      <c r="B1031" s="152" t="s">
        <v>284</v>
      </c>
      <c r="C1031" s="151" t="s">
        <v>14</v>
      </c>
      <c r="D1031" s="151" t="s">
        <v>285</v>
      </c>
      <c r="E1031" s="294" t="s">
        <v>279</v>
      </c>
      <c r="F1031" s="294"/>
      <c r="G1031" s="153" t="s">
        <v>220</v>
      </c>
      <c r="H1031" s="154">
        <v>1</v>
      </c>
      <c r="I1031" s="155">
        <v>0.08</v>
      </c>
      <c r="J1031" s="155">
        <v>0.08</v>
      </c>
    </row>
    <row r="1032" spans="1:10" ht="25.5" customHeight="1" x14ac:dyDescent="0.25">
      <c r="A1032" s="151" t="s">
        <v>265</v>
      </c>
      <c r="B1032" s="152" t="s">
        <v>372</v>
      </c>
      <c r="C1032" s="151" t="s">
        <v>14</v>
      </c>
      <c r="D1032" s="151" t="s">
        <v>565</v>
      </c>
      <c r="E1032" s="294" t="s">
        <v>280</v>
      </c>
      <c r="F1032" s="294"/>
      <c r="G1032" s="153" t="s">
        <v>220</v>
      </c>
      <c r="H1032" s="154">
        <v>1</v>
      </c>
      <c r="I1032" s="155">
        <v>25.45</v>
      </c>
      <c r="J1032" s="155">
        <v>25.45</v>
      </c>
    </row>
    <row r="1033" spans="1:10" ht="25.5" customHeight="1" x14ac:dyDescent="0.25">
      <c r="A1033" s="151" t="s">
        <v>265</v>
      </c>
      <c r="B1033" s="152" t="s">
        <v>291</v>
      </c>
      <c r="C1033" s="151" t="s">
        <v>14</v>
      </c>
      <c r="D1033" s="151" t="s">
        <v>292</v>
      </c>
      <c r="E1033" s="294" t="s">
        <v>279</v>
      </c>
      <c r="F1033" s="294"/>
      <c r="G1033" s="153" t="s">
        <v>220</v>
      </c>
      <c r="H1033" s="154">
        <v>1</v>
      </c>
      <c r="I1033" s="155">
        <v>4.76</v>
      </c>
      <c r="J1033" s="155">
        <v>4.76</v>
      </c>
    </row>
    <row r="1034" spans="1:10" ht="25.5" customHeight="1" thickBot="1" x14ac:dyDescent="0.3">
      <c r="A1034" s="156"/>
      <c r="B1034" s="156"/>
      <c r="C1034" s="156"/>
      <c r="D1034" s="156"/>
      <c r="E1034" s="156" t="s">
        <v>267</v>
      </c>
      <c r="F1034" s="157">
        <v>25.74</v>
      </c>
      <c r="G1034" s="156" t="s">
        <v>268</v>
      </c>
      <c r="H1034" s="157">
        <v>0</v>
      </c>
      <c r="I1034" s="156" t="s">
        <v>269</v>
      </c>
      <c r="J1034" s="157">
        <v>25.74</v>
      </c>
    </row>
    <row r="1035" spans="1:10" ht="15.75" thickTop="1" x14ac:dyDescent="0.25">
      <c r="A1035" s="159"/>
      <c r="B1035" s="159"/>
      <c r="C1035" s="159"/>
      <c r="D1035" s="159"/>
      <c r="E1035" s="159"/>
      <c r="F1035" s="159"/>
      <c r="G1035" s="159"/>
      <c r="H1035" s="159"/>
      <c r="I1035" s="159"/>
      <c r="J1035" s="159"/>
    </row>
    <row r="1036" spans="1:10" ht="15" customHeight="1" x14ac:dyDescent="0.25">
      <c r="A1036" s="147"/>
      <c r="B1036" s="148" t="s">
        <v>257</v>
      </c>
      <c r="C1036" s="147" t="s">
        <v>258</v>
      </c>
      <c r="D1036" s="147" t="s">
        <v>10</v>
      </c>
      <c r="E1036" s="293" t="s">
        <v>259</v>
      </c>
      <c r="F1036" s="293"/>
      <c r="G1036" s="149" t="s">
        <v>260</v>
      </c>
      <c r="H1036" s="148" t="s">
        <v>261</v>
      </c>
      <c r="I1036" s="148" t="s">
        <v>262</v>
      </c>
      <c r="J1036" s="148" t="s">
        <v>11</v>
      </c>
    </row>
    <row r="1037" spans="1:10" ht="25.5" customHeight="1" x14ac:dyDescent="0.25">
      <c r="A1037" s="135" t="s">
        <v>263</v>
      </c>
      <c r="B1037" s="136" t="s">
        <v>299</v>
      </c>
      <c r="C1037" s="135" t="s">
        <v>14</v>
      </c>
      <c r="D1037" s="135" t="s">
        <v>300</v>
      </c>
      <c r="E1037" s="292" t="s">
        <v>789</v>
      </c>
      <c r="F1037" s="292"/>
      <c r="G1037" s="137" t="s">
        <v>220</v>
      </c>
      <c r="H1037" s="150">
        <v>1</v>
      </c>
      <c r="I1037" s="138">
        <v>35.72</v>
      </c>
      <c r="J1037" s="138">
        <v>35.72</v>
      </c>
    </row>
    <row r="1038" spans="1:10" ht="25.5" x14ac:dyDescent="0.25">
      <c r="A1038" s="160" t="s">
        <v>272</v>
      </c>
      <c r="B1038" s="161" t="s">
        <v>566</v>
      </c>
      <c r="C1038" s="160" t="s">
        <v>14</v>
      </c>
      <c r="D1038" s="160" t="s">
        <v>567</v>
      </c>
      <c r="E1038" s="291" t="s">
        <v>789</v>
      </c>
      <c r="F1038" s="291"/>
      <c r="G1038" s="162" t="s">
        <v>220</v>
      </c>
      <c r="H1038" s="163">
        <v>1</v>
      </c>
      <c r="I1038" s="164">
        <v>0.54</v>
      </c>
      <c r="J1038" s="164">
        <v>0.54</v>
      </c>
    </row>
    <row r="1039" spans="1:10" x14ac:dyDescent="0.25">
      <c r="A1039" s="151" t="s">
        <v>265</v>
      </c>
      <c r="B1039" s="152" t="s">
        <v>281</v>
      </c>
      <c r="C1039" s="151" t="s">
        <v>14</v>
      </c>
      <c r="D1039" s="151" t="s">
        <v>282</v>
      </c>
      <c r="E1039" s="294" t="s">
        <v>279</v>
      </c>
      <c r="F1039" s="294"/>
      <c r="G1039" s="153" t="s">
        <v>220</v>
      </c>
      <c r="H1039" s="154">
        <v>1</v>
      </c>
      <c r="I1039" s="155">
        <v>1.43</v>
      </c>
      <c r="J1039" s="155">
        <v>1.43</v>
      </c>
    </row>
    <row r="1040" spans="1:10" ht="38.25" customHeight="1" x14ac:dyDescent="0.25">
      <c r="A1040" s="151" t="s">
        <v>265</v>
      </c>
      <c r="B1040" s="152" t="s">
        <v>399</v>
      </c>
      <c r="C1040" s="151" t="s">
        <v>14</v>
      </c>
      <c r="D1040" s="151" t="s">
        <v>400</v>
      </c>
      <c r="E1040" s="294" t="s">
        <v>279</v>
      </c>
      <c r="F1040" s="294"/>
      <c r="G1040" s="153" t="s">
        <v>220</v>
      </c>
      <c r="H1040" s="154">
        <v>1</v>
      </c>
      <c r="I1040" s="155">
        <v>1.31</v>
      </c>
      <c r="J1040" s="155">
        <v>1.31</v>
      </c>
    </row>
    <row r="1041" spans="1:10" ht="25.5" customHeight="1" x14ac:dyDescent="0.25">
      <c r="A1041" s="151" t="s">
        <v>265</v>
      </c>
      <c r="B1041" s="152" t="s">
        <v>368</v>
      </c>
      <c r="C1041" s="151" t="s">
        <v>14</v>
      </c>
      <c r="D1041" s="151" t="s">
        <v>369</v>
      </c>
      <c r="E1041" s="294" t="s">
        <v>280</v>
      </c>
      <c r="F1041" s="294"/>
      <c r="G1041" s="153" t="s">
        <v>220</v>
      </c>
      <c r="H1041" s="154">
        <v>1</v>
      </c>
      <c r="I1041" s="155">
        <v>25.9</v>
      </c>
      <c r="J1041" s="155">
        <v>25.9</v>
      </c>
    </row>
    <row r="1042" spans="1:10" ht="25.5" customHeight="1" x14ac:dyDescent="0.25">
      <c r="A1042" s="151" t="s">
        <v>265</v>
      </c>
      <c r="B1042" s="152" t="s">
        <v>293</v>
      </c>
      <c r="C1042" s="151" t="s">
        <v>14</v>
      </c>
      <c r="D1042" s="151" t="s">
        <v>294</v>
      </c>
      <c r="E1042" s="294" t="s">
        <v>279</v>
      </c>
      <c r="F1042" s="294"/>
      <c r="G1042" s="153" t="s">
        <v>220</v>
      </c>
      <c r="H1042" s="154">
        <v>1</v>
      </c>
      <c r="I1042" s="155">
        <v>0.92</v>
      </c>
      <c r="J1042" s="155">
        <v>0.92</v>
      </c>
    </row>
    <row r="1043" spans="1:10" ht="25.5" customHeight="1" x14ac:dyDescent="0.25">
      <c r="A1043" s="151" t="s">
        <v>265</v>
      </c>
      <c r="B1043" s="152" t="s">
        <v>291</v>
      </c>
      <c r="C1043" s="151" t="s">
        <v>14</v>
      </c>
      <c r="D1043" s="151" t="s">
        <v>292</v>
      </c>
      <c r="E1043" s="294" t="s">
        <v>279</v>
      </c>
      <c r="F1043" s="294"/>
      <c r="G1043" s="153" t="s">
        <v>220</v>
      </c>
      <c r="H1043" s="154">
        <v>1</v>
      </c>
      <c r="I1043" s="155">
        <v>4.76</v>
      </c>
      <c r="J1043" s="155">
        <v>4.76</v>
      </c>
    </row>
    <row r="1044" spans="1:10" ht="25.5" customHeight="1" x14ac:dyDescent="0.25">
      <c r="A1044" s="151" t="s">
        <v>265</v>
      </c>
      <c r="B1044" s="152" t="s">
        <v>284</v>
      </c>
      <c r="C1044" s="151" t="s">
        <v>14</v>
      </c>
      <c r="D1044" s="151" t="s">
        <v>285</v>
      </c>
      <c r="E1044" s="294" t="s">
        <v>279</v>
      </c>
      <c r="F1044" s="294"/>
      <c r="G1044" s="153" t="s">
        <v>220</v>
      </c>
      <c r="H1044" s="154">
        <v>1</v>
      </c>
      <c r="I1044" s="155">
        <v>0.08</v>
      </c>
      <c r="J1044" s="155">
        <v>0.08</v>
      </c>
    </row>
    <row r="1045" spans="1:10" ht="25.5" customHeight="1" x14ac:dyDescent="0.25">
      <c r="A1045" s="151" t="s">
        <v>265</v>
      </c>
      <c r="B1045" s="152" t="s">
        <v>408</v>
      </c>
      <c r="C1045" s="151" t="s">
        <v>14</v>
      </c>
      <c r="D1045" s="151" t="s">
        <v>409</v>
      </c>
      <c r="E1045" s="294" t="s">
        <v>279</v>
      </c>
      <c r="F1045" s="294"/>
      <c r="G1045" s="153" t="s">
        <v>220</v>
      </c>
      <c r="H1045" s="154">
        <v>1</v>
      </c>
      <c r="I1045" s="155">
        <v>0.78</v>
      </c>
      <c r="J1045" s="155">
        <v>0.78</v>
      </c>
    </row>
    <row r="1046" spans="1:10" ht="25.5" customHeight="1" thickBot="1" x14ac:dyDescent="0.3">
      <c r="A1046" s="156"/>
      <c r="B1046" s="156"/>
      <c r="C1046" s="156"/>
      <c r="D1046" s="156"/>
      <c r="E1046" s="156" t="s">
        <v>267</v>
      </c>
      <c r="F1046" s="157">
        <v>26.44</v>
      </c>
      <c r="G1046" s="156" t="s">
        <v>268</v>
      </c>
      <c r="H1046" s="157">
        <v>0</v>
      </c>
      <c r="I1046" s="156" t="s">
        <v>269</v>
      </c>
      <c r="J1046" s="157">
        <v>26.44</v>
      </c>
    </row>
    <row r="1047" spans="1:10" ht="15.75" thickTop="1" x14ac:dyDescent="0.25">
      <c r="A1047" s="159"/>
      <c r="B1047" s="159"/>
      <c r="C1047" s="159"/>
      <c r="D1047" s="159"/>
      <c r="E1047" s="159"/>
      <c r="F1047" s="159"/>
      <c r="G1047" s="159"/>
      <c r="H1047" s="159"/>
      <c r="I1047" s="159"/>
      <c r="J1047" s="159"/>
    </row>
    <row r="1048" spans="1:10" x14ac:dyDescent="0.25">
      <c r="A1048" s="147"/>
      <c r="B1048" s="148" t="s">
        <v>257</v>
      </c>
      <c r="C1048" s="147" t="s">
        <v>258</v>
      </c>
      <c r="D1048" s="147" t="s">
        <v>10</v>
      </c>
      <c r="E1048" s="293" t="s">
        <v>259</v>
      </c>
      <c r="F1048" s="293"/>
      <c r="G1048" s="149" t="s">
        <v>260</v>
      </c>
      <c r="H1048" s="148" t="s">
        <v>261</v>
      </c>
      <c r="I1048" s="148" t="s">
        <v>262</v>
      </c>
      <c r="J1048" s="148" t="s">
        <v>11</v>
      </c>
    </row>
    <row r="1049" spans="1:10" ht="38.25" customHeight="1" x14ac:dyDescent="0.25">
      <c r="A1049" s="135" t="s">
        <v>263</v>
      </c>
      <c r="B1049" s="136" t="s">
        <v>1125</v>
      </c>
      <c r="C1049" s="135" t="s">
        <v>14</v>
      </c>
      <c r="D1049" s="135" t="s">
        <v>1126</v>
      </c>
      <c r="E1049" s="292" t="s">
        <v>1127</v>
      </c>
      <c r="F1049" s="292"/>
      <c r="G1049" s="137" t="s">
        <v>224</v>
      </c>
      <c r="H1049" s="150">
        <v>1</v>
      </c>
      <c r="I1049" s="138">
        <v>3455.32</v>
      </c>
      <c r="J1049" s="138">
        <v>3455.32</v>
      </c>
    </row>
    <row r="1050" spans="1:10" ht="25.5" customHeight="1" x14ac:dyDescent="0.25">
      <c r="A1050" s="160" t="s">
        <v>272</v>
      </c>
      <c r="B1050" s="161" t="s">
        <v>317</v>
      </c>
      <c r="C1050" s="160" t="s">
        <v>14</v>
      </c>
      <c r="D1050" s="160" t="s">
        <v>318</v>
      </c>
      <c r="E1050" s="291" t="s">
        <v>1087</v>
      </c>
      <c r="F1050" s="291"/>
      <c r="G1050" s="162" t="s">
        <v>295</v>
      </c>
      <c r="H1050" s="163">
        <v>0.48770000000000002</v>
      </c>
      <c r="I1050" s="164">
        <v>35.18</v>
      </c>
      <c r="J1050" s="164">
        <v>17.149999999999999</v>
      </c>
    </row>
    <row r="1051" spans="1:10" ht="25.5" customHeight="1" x14ac:dyDescent="0.25">
      <c r="A1051" s="160" t="s">
        <v>272</v>
      </c>
      <c r="B1051" s="161" t="s">
        <v>297</v>
      </c>
      <c r="C1051" s="160" t="s">
        <v>14</v>
      </c>
      <c r="D1051" s="160" t="s">
        <v>298</v>
      </c>
      <c r="E1051" s="291" t="s">
        <v>789</v>
      </c>
      <c r="F1051" s="291"/>
      <c r="G1051" s="162" t="s">
        <v>220</v>
      </c>
      <c r="H1051" s="163">
        <v>31.349900000000002</v>
      </c>
      <c r="I1051" s="164">
        <v>27.87</v>
      </c>
      <c r="J1051" s="164">
        <v>873.72</v>
      </c>
    </row>
    <row r="1052" spans="1:10" ht="25.5" customHeight="1" x14ac:dyDescent="0.25">
      <c r="A1052" s="160" t="s">
        <v>272</v>
      </c>
      <c r="B1052" s="161" t="s">
        <v>1227</v>
      </c>
      <c r="C1052" s="160" t="s">
        <v>14</v>
      </c>
      <c r="D1052" s="160" t="s">
        <v>1228</v>
      </c>
      <c r="E1052" s="291" t="s">
        <v>1124</v>
      </c>
      <c r="F1052" s="291"/>
      <c r="G1052" s="162" t="s">
        <v>224</v>
      </c>
      <c r="H1052" s="163">
        <v>1.2</v>
      </c>
      <c r="I1052" s="164">
        <v>487.1</v>
      </c>
      <c r="J1052" s="164">
        <v>584.52</v>
      </c>
    </row>
    <row r="1053" spans="1:10" ht="25.5" customHeight="1" x14ac:dyDescent="0.25">
      <c r="A1053" s="160" t="s">
        <v>272</v>
      </c>
      <c r="B1053" s="161" t="s">
        <v>787</v>
      </c>
      <c r="C1053" s="160" t="s">
        <v>14</v>
      </c>
      <c r="D1053" s="160" t="s">
        <v>788</v>
      </c>
      <c r="E1053" s="291" t="s">
        <v>789</v>
      </c>
      <c r="F1053" s="291"/>
      <c r="G1053" s="162" t="s">
        <v>220</v>
      </c>
      <c r="H1053" s="163">
        <v>5.96</v>
      </c>
      <c r="I1053" s="164">
        <v>33.78</v>
      </c>
      <c r="J1053" s="164">
        <v>201.32</v>
      </c>
    </row>
    <row r="1054" spans="1:10" ht="25.5" customHeight="1" x14ac:dyDescent="0.25">
      <c r="A1054" s="160" t="s">
        <v>272</v>
      </c>
      <c r="B1054" s="161" t="s">
        <v>319</v>
      </c>
      <c r="C1054" s="160" t="s">
        <v>14</v>
      </c>
      <c r="D1054" s="160" t="s">
        <v>320</v>
      </c>
      <c r="E1054" s="291" t="s">
        <v>1087</v>
      </c>
      <c r="F1054" s="291"/>
      <c r="G1054" s="162" t="s">
        <v>296</v>
      </c>
      <c r="H1054" s="163">
        <v>0.70430000000000004</v>
      </c>
      <c r="I1054" s="164">
        <v>33.96</v>
      </c>
      <c r="J1054" s="164">
        <v>23.91</v>
      </c>
    </row>
    <row r="1055" spans="1:10" ht="25.5" customHeight="1" x14ac:dyDescent="0.25">
      <c r="A1055" s="160" t="s">
        <v>272</v>
      </c>
      <c r="B1055" s="161" t="s">
        <v>1269</v>
      </c>
      <c r="C1055" s="160" t="s">
        <v>14</v>
      </c>
      <c r="D1055" s="160" t="s">
        <v>1270</v>
      </c>
      <c r="E1055" s="291" t="s">
        <v>1087</v>
      </c>
      <c r="F1055" s="291"/>
      <c r="G1055" s="162" t="s">
        <v>295</v>
      </c>
      <c r="H1055" s="163">
        <v>6.6349999999999998</v>
      </c>
      <c r="I1055" s="164">
        <v>1.28</v>
      </c>
      <c r="J1055" s="164">
        <v>8.49</v>
      </c>
    </row>
    <row r="1056" spans="1:10" ht="25.5" customHeight="1" x14ac:dyDescent="0.25">
      <c r="A1056" s="160" t="s">
        <v>272</v>
      </c>
      <c r="B1056" s="161" t="s">
        <v>299</v>
      </c>
      <c r="C1056" s="160" t="s">
        <v>14</v>
      </c>
      <c r="D1056" s="160" t="s">
        <v>300</v>
      </c>
      <c r="E1056" s="291" t="s">
        <v>789</v>
      </c>
      <c r="F1056" s="291"/>
      <c r="G1056" s="162" t="s">
        <v>220</v>
      </c>
      <c r="H1056" s="163">
        <v>31.349900000000002</v>
      </c>
      <c r="I1056" s="164">
        <v>35.72</v>
      </c>
      <c r="J1056" s="164">
        <v>1119.81</v>
      </c>
    </row>
    <row r="1057" spans="1:10" ht="25.5" customHeight="1" x14ac:dyDescent="0.25">
      <c r="A1057" s="160" t="s">
        <v>272</v>
      </c>
      <c r="B1057" s="161" t="s">
        <v>1187</v>
      </c>
      <c r="C1057" s="160" t="s">
        <v>14</v>
      </c>
      <c r="D1057" s="160" t="s">
        <v>1188</v>
      </c>
      <c r="E1057" s="291" t="s">
        <v>1189</v>
      </c>
      <c r="F1057" s="291"/>
      <c r="G1057" s="162" t="s">
        <v>103</v>
      </c>
      <c r="H1057" s="163">
        <v>27.898800000000001</v>
      </c>
      <c r="I1057" s="164">
        <v>17.309999999999999</v>
      </c>
      <c r="J1057" s="164">
        <v>482.92</v>
      </c>
    </row>
    <row r="1058" spans="1:10" ht="25.5" x14ac:dyDescent="0.25">
      <c r="A1058" s="160" t="s">
        <v>272</v>
      </c>
      <c r="B1058" s="161" t="s">
        <v>1271</v>
      </c>
      <c r="C1058" s="160" t="s">
        <v>14</v>
      </c>
      <c r="D1058" s="160" t="s">
        <v>1272</v>
      </c>
      <c r="E1058" s="291" t="s">
        <v>1087</v>
      </c>
      <c r="F1058" s="291"/>
      <c r="G1058" s="162" t="s">
        <v>296</v>
      </c>
      <c r="H1058" s="163">
        <v>18.091699999999999</v>
      </c>
      <c r="I1058" s="164">
        <v>0.51</v>
      </c>
      <c r="J1058" s="164">
        <v>9.2200000000000006</v>
      </c>
    </row>
    <row r="1059" spans="1:10" ht="25.5" customHeight="1" x14ac:dyDescent="0.25">
      <c r="A1059" s="160" t="s">
        <v>272</v>
      </c>
      <c r="B1059" s="161" t="s">
        <v>307</v>
      </c>
      <c r="C1059" s="160" t="s">
        <v>14</v>
      </c>
      <c r="D1059" s="160" t="s">
        <v>308</v>
      </c>
      <c r="E1059" s="291" t="s">
        <v>789</v>
      </c>
      <c r="F1059" s="291"/>
      <c r="G1059" s="162" t="s">
        <v>220</v>
      </c>
      <c r="H1059" s="163">
        <v>1.1919999999999999</v>
      </c>
      <c r="I1059" s="164">
        <v>29.17</v>
      </c>
      <c r="J1059" s="164">
        <v>34.770000000000003</v>
      </c>
    </row>
    <row r="1060" spans="1:10" ht="25.5" customHeight="1" x14ac:dyDescent="0.25">
      <c r="A1060" s="151" t="s">
        <v>265</v>
      </c>
      <c r="B1060" s="152" t="s">
        <v>339</v>
      </c>
      <c r="C1060" s="151" t="s">
        <v>14</v>
      </c>
      <c r="D1060" s="151" t="s">
        <v>340</v>
      </c>
      <c r="E1060" s="294" t="s">
        <v>279</v>
      </c>
      <c r="F1060" s="294"/>
      <c r="G1060" s="153" t="s">
        <v>228</v>
      </c>
      <c r="H1060" s="154">
        <v>5.6283000000000003</v>
      </c>
      <c r="I1060" s="155">
        <v>2.4900000000000002</v>
      </c>
      <c r="J1060" s="155">
        <v>14.01</v>
      </c>
    </row>
    <row r="1061" spans="1:10" ht="25.5" customHeight="1" x14ac:dyDescent="0.25">
      <c r="A1061" s="151" t="s">
        <v>265</v>
      </c>
      <c r="B1061" s="152" t="s">
        <v>337</v>
      </c>
      <c r="C1061" s="151" t="s">
        <v>14</v>
      </c>
      <c r="D1061" s="151" t="s">
        <v>338</v>
      </c>
      <c r="E1061" s="294" t="s">
        <v>279</v>
      </c>
      <c r="F1061" s="294"/>
      <c r="G1061" s="153" t="s">
        <v>303</v>
      </c>
      <c r="H1061" s="154">
        <v>8.3299999999999999E-2</v>
      </c>
      <c r="I1061" s="155">
        <v>6.38</v>
      </c>
      <c r="J1061" s="155">
        <v>0.53</v>
      </c>
    </row>
    <row r="1062" spans="1:10" ht="25.5" customHeight="1" x14ac:dyDescent="0.25">
      <c r="A1062" s="151" t="s">
        <v>265</v>
      </c>
      <c r="B1062" s="152" t="s">
        <v>1273</v>
      </c>
      <c r="C1062" s="151" t="s">
        <v>14</v>
      </c>
      <c r="D1062" s="151" t="s">
        <v>1274</v>
      </c>
      <c r="E1062" s="294" t="s">
        <v>279</v>
      </c>
      <c r="F1062" s="294"/>
      <c r="G1062" s="153" t="s">
        <v>214</v>
      </c>
      <c r="H1062" s="154">
        <v>1.9403999999999999</v>
      </c>
      <c r="I1062" s="155">
        <v>40.01</v>
      </c>
      <c r="J1062" s="155">
        <v>77.63</v>
      </c>
    </row>
    <row r="1063" spans="1:10" ht="25.5" customHeight="1" x14ac:dyDescent="0.25">
      <c r="A1063" s="151" t="s">
        <v>265</v>
      </c>
      <c r="B1063" s="152" t="s">
        <v>1275</v>
      </c>
      <c r="C1063" s="151" t="s">
        <v>14</v>
      </c>
      <c r="D1063" s="151" t="s">
        <v>1276</v>
      </c>
      <c r="E1063" s="294" t="s">
        <v>279</v>
      </c>
      <c r="F1063" s="294"/>
      <c r="G1063" s="153" t="s">
        <v>103</v>
      </c>
      <c r="H1063" s="154">
        <v>0.4365</v>
      </c>
      <c r="I1063" s="155">
        <v>16.78</v>
      </c>
      <c r="J1063" s="155">
        <v>7.32</v>
      </c>
    </row>
    <row r="1064" spans="1:10" ht="25.5" customHeight="1" thickBot="1" x14ac:dyDescent="0.3">
      <c r="A1064" s="156"/>
      <c r="B1064" s="156"/>
      <c r="C1064" s="156"/>
      <c r="D1064" s="156"/>
      <c r="E1064" s="156" t="s">
        <v>267</v>
      </c>
      <c r="F1064" s="157">
        <v>1859.57</v>
      </c>
      <c r="G1064" s="156" t="s">
        <v>268</v>
      </c>
      <c r="H1064" s="157">
        <v>0</v>
      </c>
      <c r="I1064" s="156" t="s">
        <v>269</v>
      </c>
      <c r="J1064" s="157">
        <v>1859.57</v>
      </c>
    </row>
    <row r="1065" spans="1:10" ht="25.5" customHeight="1" thickTop="1" x14ac:dyDescent="0.25">
      <c r="A1065" s="159"/>
      <c r="B1065" s="159"/>
      <c r="C1065" s="159"/>
      <c r="D1065" s="159"/>
      <c r="E1065" s="159"/>
      <c r="F1065" s="159"/>
      <c r="G1065" s="159"/>
      <c r="H1065" s="159"/>
      <c r="I1065" s="159"/>
      <c r="J1065" s="159"/>
    </row>
    <row r="1066" spans="1:10" ht="25.5" customHeight="1" x14ac:dyDescent="0.25">
      <c r="A1066" s="147"/>
      <c r="B1066" s="148" t="s">
        <v>257</v>
      </c>
      <c r="C1066" s="147" t="s">
        <v>258</v>
      </c>
      <c r="D1066" s="147" t="s">
        <v>10</v>
      </c>
      <c r="E1066" s="293" t="s">
        <v>259</v>
      </c>
      <c r="F1066" s="293"/>
      <c r="G1066" s="149" t="s">
        <v>260</v>
      </c>
      <c r="H1066" s="148" t="s">
        <v>261</v>
      </c>
      <c r="I1066" s="148" t="s">
        <v>262</v>
      </c>
      <c r="J1066" s="148" t="s">
        <v>11</v>
      </c>
    </row>
    <row r="1067" spans="1:10" ht="25.5" customHeight="1" x14ac:dyDescent="0.25">
      <c r="A1067" s="135" t="s">
        <v>263</v>
      </c>
      <c r="B1067" s="136" t="s">
        <v>1130</v>
      </c>
      <c r="C1067" s="135" t="s">
        <v>14</v>
      </c>
      <c r="D1067" s="135" t="s">
        <v>1131</v>
      </c>
      <c r="E1067" s="292" t="s">
        <v>1127</v>
      </c>
      <c r="F1067" s="292"/>
      <c r="G1067" s="137" t="s">
        <v>224</v>
      </c>
      <c r="H1067" s="150">
        <v>1</v>
      </c>
      <c r="I1067" s="138">
        <v>2787.01</v>
      </c>
      <c r="J1067" s="138">
        <v>2787.01</v>
      </c>
    </row>
    <row r="1068" spans="1:10" ht="25.5" customHeight="1" x14ac:dyDescent="0.25">
      <c r="A1068" s="160" t="s">
        <v>272</v>
      </c>
      <c r="B1068" s="161" t="s">
        <v>1271</v>
      </c>
      <c r="C1068" s="160" t="s">
        <v>14</v>
      </c>
      <c r="D1068" s="160" t="s">
        <v>1272</v>
      </c>
      <c r="E1068" s="291" t="s">
        <v>1087</v>
      </c>
      <c r="F1068" s="291"/>
      <c r="G1068" s="162" t="s">
        <v>296</v>
      </c>
      <c r="H1068" s="163">
        <v>12.7788</v>
      </c>
      <c r="I1068" s="164">
        <v>0.51</v>
      </c>
      <c r="J1068" s="164">
        <v>6.51</v>
      </c>
    </row>
    <row r="1069" spans="1:10" ht="25.5" customHeight="1" x14ac:dyDescent="0.25">
      <c r="A1069" s="160" t="s">
        <v>272</v>
      </c>
      <c r="B1069" s="161" t="s">
        <v>299</v>
      </c>
      <c r="C1069" s="160" t="s">
        <v>14</v>
      </c>
      <c r="D1069" s="160" t="s">
        <v>300</v>
      </c>
      <c r="E1069" s="291" t="s">
        <v>789</v>
      </c>
      <c r="F1069" s="291"/>
      <c r="G1069" s="162" t="s">
        <v>220</v>
      </c>
      <c r="H1069" s="163">
        <v>22.497399999999999</v>
      </c>
      <c r="I1069" s="164">
        <v>35.72</v>
      </c>
      <c r="J1069" s="164">
        <v>803.6</v>
      </c>
    </row>
    <row r="1070" spans="1:10" ht="25.5" customHeight="1" x14ac:dyDescent="0.25">
      <c r="A1070" s="160" t="s">
        <v>272</v>
      </c>
      <c r="B1070" s="161" t="s">
        <v>297</v>
      </c>
      <c r="C1070" s="160" t="s">
        <v>14</v>
      </c>
      <c r="D1070" s="160" t="s">
        <v>298</v>
      </c>
      <c r="E1070" s="291" t="s">
        <v>789</v>
      </c>
      <c r="F1070" s="291"/>
      <c r="G1070" s="162" t="s">
        <v>220</v>
      </c>
      <c r="H1070" s="163">
        <v>22.497399999999999</v>
      </c>
      <c r="I1070" s="164">
        <v>27.87</v>
      </c>
      <c r="J1070" s="164">
        <v>627</v>
      </c>
    </row>
    <row r="1071" spans="1:10" ht="25.5" x14ac:dyDescent="0.25">
      <c r="A1071" s="160" t="s">
        <v>272</v>
      </c>
      <c r="B1071" s="161" t="s">
        <v>319</v>
      </c>
      <c r="C1071" s="160" t="s">
        <v>14</v>
      </c>
      <c r="D1071" s="160" t="s">
        <v>320</v>
      </c>
      <c r="E1071" s="291" t="s">
        <v>1087</v>
      </c>
      <c r="F1071" s="291"/>
      <c r="G1071" s="162" t="s">
        <v>296</v>
      </c>
      <c r="H1071" s="163">
        <v>0.42259999999999998</v>
      </c>
      <c r="I1071" s="164">
        <v>33.96</v>
      </c>
      <c r="J1071" s="164">
        <v>14.35</v>
      </c>
    </row>
    <row r="1072" spans="1:10" ht="25.5" customHeight="1" x14ac:dyDescent="0.25">
      <c r="A1072" s="160" t="s">
        <v>272</v>
      </c>
      <c r="B1072" s="161" t="s">
        <v>317</v>
      </c>
      <c r="C1072" s="160" t="s">
        <v>14</v>
      </c>
      <c r="D1072" s="160" t="s">
        <v>318</v>
      </c>
      <c r="E1072" s="291" t="s">
        <v>1087</v>
      </c>
      <c r="F1072" s="291"/>
      <c r="G1072" s="162" t="s">
        <v>295</v>
      </c>
      <c r="H1072" s="163">
        <v>0.313</v>
      </c>
      <c r="I1072" s="164">
        <v>35.18</v>
      </c>
      <c r="J1072" s="164">
        <v>11.01</v>
      </c>
    </row>
    <row r="1073" spans="1:10" ht="25.5" customHeight="1" x14ac:dyDescent="0.25">
      <c r="A1073" s="160" t="s">
        <v>272</v>
      </c>
      <c r="B1073" s="161" t="s">
        <v>1269</v>
      </c>
      <c r="C1073" s="160" t="s">
        <v>14</v>
      </c>
      <c r="D1073" s="160" t="s">
        <v>1270</v>
      </c>
      <c r="E1073" s="291" t="s">
        <v>1087</v>
      </c>
      <c r="F1073" s="291"/>
      <c r="G1073" s="162" t="s">
        <v>295</v>
      </c>
      <c r="H1073" s="163">
        <v>4.6864999999999997</v>
      </c>
      <c r="I1073" s="164">
        <v>1.28</v>
      </c>
      <c r="J1073" s="164">
        <v>5.99</v>
      </c>
    </row>
    <row r="1074" spans="1:10" ht="25.5" customHeight="1" x14ac:dyDescent="0.25">
      <c r="A1074" s="160" t="s">
        <v>272</v>
      </c>
      <c r="B1074" s="161" t="s">
        <v>307</v>
      </c>
      <c r="C1074" s="160" t="s">
        <v>14</v>
      </c>
      <c r="D1074" s="160" t="s">
        <v>308</v>
      </c>
      <c r="E1074" s="291" t="s">
        <v>789</v>
      </c>
      <c r="F1074" s="291"/>
      <c r="G1074" s="162" t="s">
        <v>220</v>
      </c>
      <c r="H1074" s="163">
        <v>0.73560000000000003</v>
      </c>
      <c r="I1074" s="164">
        <v>29.17</v>
      </c>
      <c r="J1074" s="164">
        <v>21.45</v>
      </c>
    </row>
    <row r="1075" spans="1:10" ht="25.5" customHeight="1" x14ac:dyDescent="0.25">
      <c r="A1075" s="160" t="s">
        <v>272</v>
      </c>
      <c r="B1075" s="161" t="s">
        <v>1187</v>
      </c>
      <c r="C1075" s="160" t="s">
        <v>14</v>
      </c>
      <c r="D1075" s="160" t="s">
        <v>1188</v>
      </c>
      <c r="E1075" s="291" t="s">
        <v>1189</v>
      </c>
      <c r="F1075" s="291"/>
      <c r="G1075" s="162" t="s">
        <v>103</v>
      </c>
      <c r="H1075" s="163">
        <v>28.936900000000001</v>
      </c>
      <c r="I1075" s="164">
        <v>17.309999999999999</v>
      </c>
      <c r="J1075" s="164">
        <v>500.89</v>
      </c>
    </row>
    <row r="1076" spans="1:10" ht="25.5" customHeight="1" x14ac:dyDescent="0.25">
      <c r="A1076" s="160" t="s">
        <v>272</v>
      </c>
      <c r="B1076" s="161" t="s">
        <v>787</v>
      </c>
      <c r="C1076" s="160" t="s">
        <v>14</v>
      </c>
      <c r="D1076" s="160" t="s">
        <v>788</v>
      </c>
      <c r="E1076" s="291" t="s">
        <v>789</v>
      </c>
      <c r="F1076" s="291"/>
      <c r="G1076" s="162" t="s">
        <v>220</v>
      </c>
      <c r="H1076" s="163">
        <v>3.6779999999999999</v>
      </c>
      <c r="I1076" s="164">
        <v>33.78</v>
      </c>
      <c r="J1076" s="164">
        <v>124.24</v>
      </c>
    </row>
    <row r="1077" spans="1:10" ht="25.5" customHeight="1" x14ac:dyDescent="0.25">
      <c r="A1077" s="160" t="s">
        <v>272</v>
      </c>
      <c r="B1077" s="161" t="s">
        <v>1229</v>
      </c>
      <c r="C1077" s="160" t="s">
        <v>14</v>
      </c>
      <c r="D1077" s="160" t="s">
        <v>1230</v>
      </c>
      <c r="E1077" s="291" t="s">
        <v>1124</v>
      </c>
      <c r="F1077" s="291"/>
      <c r="G1077" s="162" t="s">
        <v>224</v>
      </c>
      <c r="H1077" s="163">
        <v>1.2</v>
      </c>
      <c r="I1077" s="164">
        <v>503.02</v>
      </c>
      <c r="J1077" s="164">
        <v>603.62</v>
      </c>
    </row>
    <row r="1078" spans="1:10" ht="25.5" customHeight="1" x14ac:dyDescent="0.25">
      <c r="A1078" s="151" t="s">
        <v>265</v>
      </c>
      <c r="B1078" s="152" t="s">
        <v>1273</v>
      </c>
      <c r="C1078" s="151" t="s">
        <v>14</v>
      </c>
      <c r="D1078" s="151" t="s">
        <v>1274</v>
      </c>
      <c r="E1078" s="294" t="s">
        <v>279</v>
      </c>
      <c r="F1078" s="294"/>
      <c r="G1078" s="153" t="s">
        <v>214</v>
      </c>
      <c r="H1078" s="154">
        <v>1.3111999999999999</v>
      </c>
      <c r="I1078" s="155">
        <v>40.01</v>
      </c>
      <c r="J1078" s="155">
        <v>52.46</v>
      </c>
    </row>
    <row r="1079" spans="1:10" ht="25.5" customHeight="1" x14ac:dyDescent="0.25">
      <c r="A1079" s="151" t="s">
        <v>265</v>
      </c>
      <c r="B1079" s="152" t="s">
        <v>1275</v>
      </c>
      <c r="C1079" s="151" t="s">
        <v>14</v>
      </c>
      <c r="D1079" s="151" t="s">
        <v>1276</v>
      </c>
      <c r="E1079" s="294" t="s">
        <v>279</v>
      </c>
      <c r="F1079" s="294"/>
      <c r="G1079" s="153" t="s">
        <v>103</v>
      </c>
      <c r="H1079" s="154">
        <v>0.26190000000000002</v>
      </c>
      <c r="I1079" s="155">
        <v>16.78</v>
      </c>
      <c r="J1079" s="155">
        <v>4.3899999999999997</v>
      </c>
    </row>
    <row r="1080" spans="1:10" ht="25.5" customHeight="1" x14ac:dyDescent="0.25">
      <c r="A1080" s="151" t="s">
        <v>265</v>
      </c>
      <c r="B1080" s="152" t="s">
        <v>337</v>
      </c>
      <c r="C1080" s="151" t="s">
        <v>14</v>
      </c>
      <c r="D1080" s="151" t="s">
        <v>338</v>
      </c>
      <c r="E1080" s="294" t="s">
        <v>279</v>
      </c>
      <c r="F1080" s="294"/>
      <c r="G1080" s="153" t="s">
        <v>303</v>
      </c>
      <c r="H1080" s="154">
        <v>5.67E-2</v>
      </c>
      <c r="I1080" s="155">
        <v>6.38</v>
      </c>
      <c r="J1080" s="155">
        <v>0.36</v>
      </c>
    </row>
    <row r="1081" spans="1:10" ht="25.5" customHeight="1" x14ac:dyDescent="0.25">
      <c r="A1081" s="151" t="s">
        <v>265</v>
      </c>
      <c r="B1081" s="152" t="s">
        <v>339</v>
      </c>
      <c r="C1081" s="151" t="s">
        <v>14</v>
      </c>
      <c r="D1081" s="151" t="s">
        <v>340</v>
      </c>
      <c r="E1081" s="294" t="s">
        <v>279</v>
      </c>
      <c r="F1081" s="294"/>
      <c r="G1081" s="153" t="s">
        <v>228</v>
      </c>
      <c r="H1081" s="154">
        <v>4.4770000000000003</v>
      </c>
      <c r="I1081" s="155">
        <v>2.4900000000000002</v>
      </c>
      <c r="J1081" s="155">
        <v>11.14</v>
      </c>
    </row>
    <row r="1082" spans="1:10" ht="25.5" customHeight="1" thickBot="1" x14ac:dyDescent="0.3">
      <c r="A1082" s="156"/>
      <c r="B1082" s="156"/>
      <c r="C1082" s="156"/>
      <c r="D1082" s="156"/>
      <c r="E1082" s="156" t="s">
        <v>267</v>
      </c>
      <c r="F1082" s="157">
        <v>1388.23</v>
      </c>
      <c r="G1082" s="156" t="s">
        <v>268</v>
      </c>
      <c r="H1082" s="157">
        <v>0</v>
      </c>
      <c r="I1082" s="156" t="s">
        <v>269</v>
      </c>
      <c r="J1082" s="157">
        <v>1388.23</v>
      </c>
    </row>
    <row r="1083" spans="1:10" ht="25.5" customHeight="1" thickTop="1" x14ac:dyDescent="0.25">
      <c r="A1083" s="159"/>
      <c r="B1083" s="159"/>
      <c r="C1083" s="159"/>
      <c r="D1083" s="159"/>
      <c r="E1083" s="159"/>
      <c r="F1083" s="159"/>
      <c r="G1083" s="159"/>
      <c r="H1083" s="159"/>
      <c r="I1083" s="159"/>
      <c r="J1083" s="159"/>
    </row>
    <row r="1084" spans="1:10" ht="38.25" customHeight="1" x14ac:dyDescent="0.25">
      <c r="A1084" s="147"/>
      <c r="B1084" s="148" t="s">
        <v>257</v>
      </c>
      <c r="C1084" s="147" t="s">
        <v>258</v>
      </c>
      <c r="D1084" s="147" t="s">
        <v>10</v>
      </c>
      <c r="E1084" s="293" t="s">
        <v>259</v>
      </c>
      <c r="F1084" s="293"/>
      <c r="G1084" s="149" t="s">
        <v>260</v>
      </c>
      <c r="H1084" s="148" t="s">
        <v>261</v>
      </c>
      <c r="I1084" s="148" t="s">
        <v>262</v>
      </c>
      <c r="J1084" s="148" t="s">
        <v>11</v>
      </c>
    </row>
    <row r="1085" spans="1:10" ht="25.5" x14ac:dyDescent="0.25">
      <c r="A1085" s="135" t="s">
        <v>263</v>
      </c>
      <c r="B1085" s="136" t="s">
        <v>1132</v>
      </c>
      <c r="C1085" s="135" t="s">
        <v>14</v>
      </c>
      <c r="D1085" s="135" t="s">
        <v>1133</v>
      </c>
      <c r="E1085" s="292" t="s">
        <v>1127</v>
      </c>
      <c r="F1085" s="292"/>
      <c r="G1085" s="137" t="s">
        <v>224</v>
      </c>
      <c r="H1085" s="150">
        <v>1</v>
      </c>
      <c r="I1085" s="138">
        <v>3927.36</v>
      </c>
      <c r="J1085" s="138">
        <v>3927.36</v>
      </c>
    </row>
    <row r="1086" spans="1:10" ht="25.5" x14ac:dyDescent="0.25">
      <c r="A1086" s="160" t="s">
        <v>272</v>
      </c>
      <c r="B1086" s="161" t="s">
        <v>297</v>
      </c>
      <c r="C1086" s="160" t="s">
        <v>14</v>
      </c>
      <c r="D1086" s="160" t="s">
        <v>298</v>
      </c>
      <c r="E1086" s="291" t="s">
        <v>789</v>
      </c>
      <c r="F1086" s="291"/>
      <c r="G1086" s="162" t="s">
        <v>220</v>
      </c>
      <c r="H1086" s="163">
        <v>31.992999999999999</v>
      </c>
      <c r="I1086" s="164">
        <v>27.87</v>
      </c>
      <c r="J1086" s="164">
        <v>891.64</v>
      </c>
    </row>
    <row r="1087" spans="1:10" ht="25.5" customHeight="1" x14ac:dyDescent="0.25">
      <c r="A1087" s="160" t="s">
        <v>272</v>
      </c>
      <c r="B1087" s="161" t="s">
        <v>307</v>
      </c>
      <c r="C1087" s="160" t="s">
        <v>14</v>
      </c>
      <c r="D1087" s="160" t="s">
        <v>308</v>
      </c>
      <c r="E1087" s="291" t="s">
        <v>789</v>
      </c>
      <c r="F1087" s="291"/>
      <c r="G1087" s="162" t="s">
        <v>220</v>
      </c>
      <c r="H1087" s="163">
        <v>1.8137000000000001</v>
      </c>
      <c r="I1087" s="164">
        <v>29.17</v>
      </c>
      <c r="J1087" s="164">
        <v>52.9</v>
      </c>
    </row>
    <row r="1088" spans="1:10" ht="25.5" customHeight="1" x14ac:dyDescent="0.25">
      <c r="A1088" s="160" t="s">
        <v>272</v>
      </c>
      <c r="B1088" s="161" t="s">
        <v>319</v>
      </c>
      <c r="C1088" s="160" t="s">
        <v>14</v>
      </c>
      <c r="D1088" s="160" t="s">
        <v>320</v>
      </c>
      <c r="E1088" s="291" t="s">
        <v>1087</v>
      </c>
      <c r="F1088" s="291"/>
      <c r="G1088" s="162" t="s">
        <v>296</v>
      </c>
      <c r="H1088" s="163">
        <v>1.0401</v>
      </c>
      <c r="I1088" s="164">
        <v>33.96</v>
      </c>
      <c r="J1088" s="164">
        <v>35.32</v>
      </c>
    </row>
    <row r="1089" spans="1:10" ht="25.5" customHeight="1" x14ac:dyDescent="0.25">
      <c r="A1089" s="160" t="s">
        <v>272</v>
      </c>
      <c r="B1089" s="161" t="s">
        <v>299</v>
      </c>
      <c r="C1089" s="160" t="s">
        <v>14</v>
      </c>
      <c r="D1089" s="160" t="s">
        <v>300</v>
      </c>
      <c r="E1089" s="291" t="s">
        <v>789</v>
      </c>
      <c r="F1089" s="291"/>
      <c r="G1089" s="162" t="s">
        <v>220</v>
      </c>
      <c r="H1089" s="163">
        <v>31.992999999999999</v>
      </c>
      <c r="I1089" s="164">
        <v>35.72</v>
      </c>
      <c r="J1089" s="164">
        <v>1142.78</v>
      </c>
    </row>
    <row r="1090" spans="1:10" ht="15" customHeight="1" x14ac:dyDescent="0.25">
      <c r="A1090" s="160" t="s">
        <v>272</v>
      </c>
      <c r="B1090" s="161" t="s">
        <v>1271</v>
      </c>
      <c r="C1090" s="160" t="s">
        <v>14</v>
      </c>
      <c r="D1090" s="160" t="s">
        <v>1272</v>
      </c>
      <c r="E1090" s="291" t="s">
        <v>1087</v>
      </c>
      <c r="F1090" s="291"/>
      <c r="G1090" s="162" t="s">
        <v>296</v>
      </c>
      <c r="H1090" s="163">
        <v>18.091699999999999</v>
      </c>
      <c r="I1090" s="164">
        <v>0.51</v>
      </c>
      <c r="J1090" s="164">
        <v>9.2200000000000006</v>
      </c>
    </row>
    <row r="1091" spans="1:10" ht="51" customHeight="1" x14ac:dyDescent="0.25">
      <c r="A1091" s="160" t="s">
        <v>272</v>
      </c>
      <c r="B1091" s="161" t="s">
        <v>787</v>
      </c>
      <c r="C1091" s="160" t="s">
        <v>14</v>
      </c>
      <c r="D1091" s="160" t="s">
        <v>788</v>
      </c>
      <c r="E1091" s="291" t="s">
        <v>789</v>
      </c>
      <c r="F1091" s="291"/>
      <c r="G1091" s="162" t="s">
        <v>220</v>
      </c>
      <c r="H1091" s="163">
        <v>9.0685000000000002</v>
      </c>
      <c r="I1091" s="164">
        <v>33.78</v>
      </c>
      <c r="J1091" s="164">
        <v>306.33</v>
      </c>
    </row>
    <row r="1092" spans="1:10" ht="51" customHeight="1" x14ac:dyDescent="0.25">
      <c r="A1092" s="160" t="s">
        <v>272</v>
      </c>
      <c r="B1092" s="161" t="s">
        <v>1227</v>
      </c>
      <c r="C1092" s="160" t="s">
        <v>14</v>
      </c>
      <c r="D1092" s="160" t="s">
        <v>1228</v>
      </c>
      <c r="E1092" s="291" t="s">
        <v>1124</v>
      </c>
      <c r="F1092" s="291"/>
      <c r="G1092" s="162" t="s">
        <v>224</v>
      </c>
      <c r="H1092" s="163">
        <v>1.2</v>
      </c>
      <c r="I1092" s="164">
        <v>487.1</v>
      </c>
      <c r="J1092" s="164">
        <v>584.52</v>
      </c>
    </row>
    <row r="1093" spans="1:10" ht="25.5" customHeight="1" x14ac:dyDescent="0.25">
      <c r="A1093" s="160" t="s">
        <v>272</v>
      </c>
      <c r="B1093" s="161" t="s">
        <v>1269</v>
      </c>
      <c r="C1093" s="160" t="s">
        <v>14</v>
      </c>
      <c r="D1093" s="160" t="s">
        <v>1270</v>
      </c>
      <c r="E1093" s="291" t="s">
        <v>1087</v>
      </c>
      <c r="F1093" s="291"/>
      <c r="G1093" s="162" t="s">
        <v>295</v>
      </c>
      <c r="H1093" s="163">
        <v>6.6349999999999998</v>
      </c>
      <c r="I1093" s="164">
        <v>1.28</v>
      </c>
      <c r="J1093" s="164">
        <v>8.49</v>
      </c>
    </row>
    <row r="1094" spans="1:10" ht="38.25" customHeight="1" x14ac:dyDescent="0.25">
      <c r="A1094" s="160" t="s">
        <v>272</v>
      </c>
      <c r="B1094" s="161" t="s">
        <v>1187</v>
      </c>
      <c r="C1094" s="160" t="s">
        <v>14</v>
      </c>
      <c r="D1094" s="160" t="s">
        <v>1188</v>
      </c>
      <c r="E1094" s="291" t="s">
        <v>1189</v>
      </c>
      <c r="F1094" s="291"/>
      <c r="G1094" s="162" t="s">
        <v>103</v>
      </c>
      <c r="H1094" s="163">
        <v>42.646299999999997</v>
      </c>
      <c r="I1094" s="164">
        <v>17.309999999999999</v>
      </c>
      <c r="J1094" s="164">
        <v>738.2</v>
      </c>
    </row>
    <row r="1095" spans="1:10" ht="25.5" x14ac:dyDescent="0.25">
      <c r="A1095" s="160" t="s">
        <v>272</v>
      </c>
      <c r="B1095" s="161" t="s">
        <v>317</v>
      </c>
      <c r="C1095" s="160" t="s">
        <v>14</v>
      </c>
      <c r="D1095" s="160" t="s">
        <v>318</v>
      </c>
      <c r="E1095" s="291" t="s">
        <v>1087</v>
      </c>
      <c r="F1095" s="291"/>
      <c r="G1095" s="162" t="s">
        <v>295</v>
      </c>
      <c r="H1095" s="163">
        <v>0.77359999999999995</v>
      </c>
      <c r="I1095" s="164">
        <v>35.18</v>
      </c>
      <c r="J1095" s="164">
        <v>27.21</v>
      </c>
    </row>
    <row r="1096" spans="1:10" ht="38.25" customHeight="1" x14ac:dyDescent="0.25">
      <c r="A1096" s="151" t="s">
        <v>265</v>
      </c>
      <c r="B1096" s="152" t="s">
        <v>337</v>
      </c>
      <c r="C1096" s="151" t="s">
        <v>14</v>
      </c>
      <c r="D1096" s="151" t="s">
        <v>338</v>
      </c>
      <c r="E1096" s="294" t="s">
        <v>279</v>
      </c>
      <c r="F1096" s="294"/>
      <c r="G1096" s="153" t="s">
        <v>303</v>
      </c>
      <c r="H1096" s="154">
        <v>0.12</v>
      </c>
      <c r="I1096" s="155">
        <v>6.38</v>
      </c>
      <c r="J1096" s="155">
        <v>0.76</v>
      </c>
    </row>
    <row r="1097" spans="1:10" ht="25.5" customHeight="1" x14ac:dyDescent="0.25">
      <c r="A1097" s="151" t="s">
        <v>265</v>
      </c>
      <c r="B1097" s="152" t="s">
        <v>1275</v>
      </c>
      <c r="C1097" s="151" t="s">
        <v>14</v>
      </c>
      <c r="D1097" s="151" t="s">
        <v>1276</v>
      </c>
      <c r="E1097" s="294" t="s">
        <v>279</v>
      </c>
      <c r="F1097" s="294"/>
      <c r="G1097" s="153" t="s">
        <v>103</v>
      </c>
      <c r="H1097" s="154">
        <v>0.64449999999999996</v>
      </c>
      <c r="I1097" s="155">
        <v>16.78</v>
      </c>
      <c r="J1097" s="155">
        <v>10.81</v>
      </c>
    </row>
    <row r="1098" spans="1:10" ht="25.5" customHeight="1" x14ac:dyDescent="0.25">
      <c r="A1098" s="151" t="s">
        <v>265</v>
      </c>
      <c r="B1098" s="152" t="s">
        <v>1273</v>
      </c>
      <c r="C1098" s="151" t="s">
        <v>14</v>
      </c>
      <c r="D1098" s="151" t="s">
        <v>1274</v>
      </c>
      <c r="E1098" s="294" t="s">
        <v>279</v>
      </c>
      <c r="F1098" s="294"/>
      <c r="G1098" s="153" t="s">
        <v>214</v>
      </c>
      <c r="H1098" s="154">
        <v>2.9790000000000001</v>
      </c>
      <c r="I1098" s="155">
        <v>40.01</v>
      </c>
      <c r="J1098" s="155">
        <v>119.18</v>
      </c>
    </row>
    <row r="1099" spans="1:10" ht="25.5" customHeight="1" thickBot="1" x14ac:dyDescent="0.3">
      <c r="A1099" s="156"/>
      <c r="B1099" s="156"/>
      <c r="C1099" s="156"/>
      <c r="D1099" s="156"/>
      <c r="E1099" s="156" t="s">
        <v>267</v>
      </c>
      <c r="F1099" s="157">
        <v>2080.06</v>
      </c>
      <c r="G1099" s="156" t="s">
        <v>268</v>
      </c>
      <c r="H1099" s="157">
        <v>0</v>
      </c>
      <c r="I1099" s="156" t="s">
        <v>269</v>
      </c>
      <c r="J1099" s="157">
        <v>2080.06</v>
      </c>
    </row>
    <row r="1100" spans="1:10" ht="25.5" customHeight="1" thickTop="1" x14ac:dyDescent="0.25">
      <c r="A1100" s="159"/>
      <c r="B1100" s="159"/>
      <c r="C1100" s="159"/>
      <c r="D1100" s="159"/>
      <c r="E1100" s="159"/>
      <c r="F1100" s="159"/>
      <c r="G1100" s="159"/>
      <c r="H1100" s="159"/>
      <c r="I1100" s="159"/>
      <c r="J1100" s="159"/>
    </row>
    <row r="1101" spans="1:10" ht="15.75" customHeight="1" x14ac:dyDescent="0.25">
      <c r="A1101" s="147"/>
      <c r="B1101" s="148" t="s">
        <v>257</v>
      </c>
      <c r="C1101" s="147" t="s">
        <v>258</v>
      </c>
      <c r="D1101" s="147" t="s">
        <v>10</v>
      </c>
      <c r="E1101" s="293" t="s">
        <v>259</v>
      </c>
      <c r="F1101" s="293"/>
      <c r="G1101" s="149" t="s">
        <v>260</v>
      </c>
      <c r="H1101" s="148" t="s">
        <v>261</v>
      </c>
      <c r="I1101" s="148" t="s">
        <v>262</v>
      </c>
      <c r="J1101" s="148" t="s">
        <v>11</v>
      </c>
    </row>
    <row r="1102" spans="1:10" ht="25.5" customHeight="1" x14ac:dyDescent="0.25">
      <c r="A1102" s="135" t="s">
        <v>263</v>
      </c>
      <c r="B1102" s="136" t="s">
        <v>1090</v>
      </c>
      <c r="C1102" s="135" t="s">
        <v>14</v>
      </c>
      <c r="D1102" s="135" t="s">
        <v>1091</v>
      </c>
      <c r="E1102" s="292" t="s">
        <v>789</v>
      </c>
      <c r="F1102" s="292"/>
      <c r="G1102" s="137" t="s">
        <v>220</v>
      </c>
      <c r="H1102" s="150">
        <v>1</v>
      </c>
      <c r="I1102" s="138">
        <v>36.6</v>
      </c>
      <c r="J1102" s="138">
        <v>36.6</v>
      </c>
    </row>
    <row r="1103" spans="1:10" ht="25.5" customHeight="1" x14ac:dyDescent="0.25">
      <c r="A1103" s="160" t="s">
        <v>272</v>
      </c>
      <c r="B1103" s="161" t="s">
        <v>1243</v>
      </c>
      <c r="C1103" s="160" t="s">
        <v>14</v>
      </c>
      <c r="D1103" s="160" t="s">
        <v>1244</v>
      </c>
      <c r="E1103" s="291" t="s">
        <v>789</v>
      </c>
      <c r="F1103" s="291"/>
      <c r="G1103" s="162" t="s">
        <v>220</v>
      </c>
      <c r="H1103" s="163">
        <v>1</v>
      </c>
      <c r="I1103" s="164">
        <v>0.37</v>
      </c>
      <c r="J1103" s="164">
        <v>0.37</v>
      </c>
    </row>
    <row r="1104" spans="1:10" ht="15" customHeight="1" x14ac:dyDescent="0.25">
      <c r="A1104" s="151" t="s">
        <v>265</v>
      </c>
      <c r="B1104" s="152" t="s">
        <v>1245</v>
      </c>
      <c r="C1104" s="151" t="s">
        <v>14</v>
      </c>
      <c r="D1104" s="151" t="s">
        <v>1246</v>
      </c>
      <c r="E1104" s="294" t="s">
        <v>280</v>
      </c>
      <c r="F1104" s="294"/>
      <c r="G1104" s="153" t="s">
        <v>220</v>
      </c>
      <c r="H1104" s="154">
        <v>1</v>
      </c>
      <c r="I1104" s="155">
        <v>25.14</v>
      </c>
      <c r="J1104" s="155">
        <v>25.14</v>
      </c>
    </row>
    <row r="1105" spans="1:10" ht="25.5" customHeight="1" x14ac:dyDescent="0.25">
      <c r="A1105" s="151" t="s">
        <v>265</v>
      </c>
      <c r="B1105" s="152" t="s">
        <v>291</v>
      </c>
      <c r="C1105" s="151" t="s">
        <v>14</v>
      </c>
      <c r="D1105" s="151" t="s">
        <v>292</v>
      </c>
      <c r="E1105" s="294" t="s">
        <v>279</v>
      </c>
      <c r="F1105" s="294"/>
      <c r="G1105" s="153" t="s">
        <v>220</v>
      </c>
      <c r="H1105" s="154">
        <v>1</v>
      </c>
      <c r="I1105" s="155">
        <v>4.76</v>
      </c>
      <c r="J1105" s="155">
        <v>4.76</v>
      </c>
    </row>
    <row r="1106" spans="1:10" ht="25.5" customHeight="1" x14ac:dyDescent="0.25">
      <c r="A1106" s="151" t="s">
        <v>265</v>
      </c>
      <c r="B1106" s="152" t="s">
        <v>428</v>
      </c>
      <c r="C1106" s="151" t="s">
        <v>14</v>
      </c>
      <c r="D1106" s="151" t="s">
        <v>429</v>
      </c>
      <c r="E1106" s="294" t="s">
        <v>279</v>
      </c>
      <c r="F1106" s="294"/>
      <c r="G1106" s="153" t="s">
        <v>220</v>
      </c>
      <c r="H1106" s="154">
        <v>1</v>
      </c>
      <c r="I1106" s="155">
        <v>1.85</v>
      </c>
      <c r="J1106" s="155">
        <v>1.85</v>
      </c>
    </row>
    <row r="1107" spans="1:10" ht="25.5" customHeight="1" x14ac:dyDescent="0.25">
      <c r="A1107" s="151" t="s">
        <v>265</v>
      </c>
      <c r="B1107" s="152" t="s">
        <v>284</v>
      </c>
      <c r="C1107" s="151" t="s">
        <v>14</v>
      </c>
      <c r="D1107" s="151" t="s">
        <v>285</v>
      </c>
      <c r="E1107" s="294" t="s">
        <v>279</v>
      </c>
      <c r="F1107" s="294"/>
      <c r="G1107" s="153" t="s">
        <v>220</v>
      </c>
      <c r="H1107" s="154">
        <v>1</v>
      </c>
      <c r="I1107" s="155">
        <v>0.08</v>
      </c>
      <c r="J1107" s="155">
        <v>0.08</v>
      </c>
    </row>
    <row r="1108" spans="1:10" ht="25.5" customHeight="1" x14ac:dyDescent="0.25">
      <c r="A1108" s="151" t="s">
        <v>265</v>
      </c>
      <c r="B1108" s="152" t="s">
        <v>293</v>
      </c>
      <c r="C1108" s="151" t="s">
        <v>14</v>
      </c>
      <c r="D1108" s="151" t="s">
        <v>294</v>
      </c>
      <c r="E1108" s="294" t="s">
        <v>279</v>
      </c>
      <c r="F1108" s="294"/>
      <c r="G1108" s="153" t="s">
        <v>220</v>
      </c>
      <c r="H1108" s="154">
        <v>1</v>
      </c>
      <c r="I1108" s="155">
        <v>0.92</v>
      </c>
      <c r="J1108" s="155">
        <v>0.92</v>
      </c>
    </row>
    <row r="1109" spans="1:10" ht="25.5" customHeight="1" x14ac:dyDescent="0.25">
      <c r="A1109" s="151" t="s">
        <v>265</v>
      </c>
      <c r="B1109" s="152" t="s">
        <v>281</v>
      </c>
      <c r="C1109" s="151" t="s">
        <v>14</v>
      </c>
      <c r="D1109" s="151" t="s">
        <v>282</v>
      </c>
      <c r="E1109" s="294" t="s">
        <v>279</v>
      </c>
      <c r="F1109" s="294"/>
      <c r="G1109" s="153" t="s">
        <v>220</v>
      </c>
      <c r="H1109" s="154">
        <v>1</v>
      </c>
      <c r="I1109" s="155">
        <v>1.43</v>
      </c>
      <c r="J1109" s="155">
        <v>1.43</v>
      </c>
    </row>
    <row r="1110" spans="1:10" ht="25.5" customHeight="1" x14ac:dyDescent="0.25">
      <c r="A1110" s="151" t="s">
        <v>265</v>
      </c>
      <c r="B1110" s="152" t="s">
        <v>426</v>
      </c>
      <c r="C1110" s="151" t="s">
        <v>14</v>
      </c>
      <c r="D1110" s="151" t="s">
        <v>427</v>
      </c>
      <c r="E1110" s="294" t="s">
        <v>279</v>
      </c>
      <c r="F1110" s="294"/>
      <c r="G1110" s="153" t="s">
        <v>220</v>
      </c>
      <c r="H1110" s="154">
        <v>1</v>
      </c>
      <c r="I1110" s="155">
        <v>2.0499999999999998</v>
      </c>
      <c r="J1110" s="155">
        <v>2.0499999999999998</v>
      </c>
    </row>
    <row r="1111" spans="1:10" ht="25.5" customHeight="1" thickBot="1" x14ac:dyDescent="0.3">
      <c r="A1111" s="156"/>
      <c r="B1111" s="156"/>
      <c r="C1111" s="156"/>
      <c r="D1111" s="156"/>
      <c r="E1111" s="156" t="s">
        <v>267</v>
      </c>
      <c r="F1111" s="157">
        <v>25.51</v>
      </c>
      <c r="G1111" s="156" t="s">
        <v>268</v>
      </c>
      <c r="H1111" s="157">
        <v>0</v>
      </c>
      <c r="I1111" s="156" t="s">
        <v>269</v>
      </c>
      <c r="J1111" s="157">
        <v>25.51</v>
      </c>
    </row>
    <row r="1112" spans="1:10" ht="38.25" customHeight="1" thickTop="1" x14ac:dyDescent="0.25">
      <c r="A1112" s="159"/>
      <c r="B1112" s="159"/>
      <c r="C1112" s="159"/>
      <c r="D1112" s="159"/>
      <c r="E1112" s="159"/>
      <c r="F1112" s="159"/>
      <c r="G1112" s="159"/>
      <c r="H1112" s="159"/>
      <c r="I1112" s="159"/>
      <c r="J1112" s="159"/>
    </row>
    <row r="1113" spans="1:10" ht="38.25" customHeight="1" x14ac:dyDescent="0.25">
      <c r="A1113" s="147"/>
      <c r="B1113" s="148" t="s">
        <v>257</v>
      </c>
      <c r="C1113" s="147" t="s">
        <v>258</v>
      </c>
      <c r="D1113" s="147" t="s">
        <v>10</v>
      </c>
      <c r="E1113" s="293" t="s">
        <v>259</v>
      </c>
      <c r="F1113" s="293"/>
      <c r="G1113" s="149" t="s">
        <v>260</v>
      </c>
      <c r="H1113" s="148" t="s">
        <v>261</v>
      </c>
      <c r="I1113" s="148" t="s">
        <v>262</v>
      </c>
      <c r="J1113" s="148" t="s">
        <v>11</v>
      </c>
    </row>
    <row r="1114" spans="1:10" ht="38.25" customHeight="1" x14ac:dyDescent="0.25">
      <c r="A1114" s="135" t="s">
        <v>263</v>
      </c>
      <c r="B1114" s="136" t="s">
        <v>327</v>
      </c>
      <c r="C1114" s="135" t="s">
        <v>14</v>
      </c>
      <c r="D1114" s="135" t="s">
        <v>328</v>
      </c>
      <c r="E1114" s="292" t="s">
        <v>1087</v>
      </c>
      <c r="F1114" s="292"/>
      <c r="G1114" s="137" t="s">
        <v>296</v>
      </c>
      <c r="H1114" s="150">
        <v>1</v>
      </c>
      <c r="I1114" s="138">
        <v>0.78</v>
      </c>
      <c r="J1114" s="138">
        <v>0.78</v>
      </c>
    </row>
    <row r="1115" spans="1:10" ht="25.5" x14ac:dyDescent="0.25">
      <c r="A1115" s="160" t="s">
        <v>272</v>
      </c>
      <c r="B1115" s="161" t="s">
        <v>571</v>
      </c>
      <c r="C1115" s="160" t="s">
        <v>14</v>
      </c>
      <c r="D1115" s="160" t="s">
        <v>572</v>
      </c>
      <c r="E1115" s="291" t="s">
        <v>1192</v>
      </c>
      <c r="F1115" s="291"/>
      <c r="G1115" s="162" t="s">
        <v>220</v>
      </c>
      <c r="H1115" s="163">
        <v>1</v>
      </c>
      <c r="I1115" s="164">
        <v>0.62</v>
      </c>
      <c r="J1115" s="164">
        <v>0.62</v>
      </c>
    </row>
    <row r="1116" spans="1:10" ht="25.5" customHeight="1" x14ac:dyDescent="0.25">
      <c r="A1116" s="160" t="s">
        <v>272</v>
      </c>
      <c r="B1116" s="161" t="s">
        <v>573</v>
      </c>
      <c r="C1116" s="160" t="s">
        <v>14</v>
      </c>
      <c r="D1116" s="160" t="s">
        <v>574</v>
      </c>
      <c r="E1116" s="291" t="s">
        <v>1192</v>
      </c>
      <c r="F1116" s="291"/>
      <c r="G1116" s="162" t="s">
        <v>220</v>
      </c>
      <c r="H1116" s="163">
        <v>1</v>
      </c>
      <c r="I1116" s="164">
        <v>0.16</v>
      </c>
      <c r="J1116" s="164">
        <v>0.16</v>
      </c>
    </row>
    <row r="1117" spans="1:10" ht="25.5" customHeight="1" thickBot="1" x14ac:dyDescent="0.3">
      <c r="A1117" s="156"/>
      <c r="B1117" s="156"/>
      <c r="C1117" s="156"/>
      <c r="D1117" s="156"/>
      <c r="E1117" s="156" t="s">
        <v>267</v>
      </c>
      <c r="F1117" s="157">
        <v>0</v>
      </c>
      <c r="G1117" s="156" t="s">
        <v>268</v>
      </c>
      <c r="H1117" s="157">
        <v>0</v>
      </c>
      <c r="I1117" s="156" t="s">
        <v>269</v>
      </c>
      <c r="J1117" s="157">
        <v>0</v>
      </c>
    </row>
    <row r="1118" spans="1:10" ht="25.5" customHeight="1" thickTop="1" x14ac:dyDescent="0.25">
      <c r="A1118" s="159"/>
      <c r="B1118" s="159"/>
      <c r="C1118" s="159"/>
      <c r="D1118" s="159"/>
      <c r="E1118" s="159"/>
      <c r="F1118" s="159"/>
      <c r="G1118" s="159"/>
      <c r="H1118" s="159"/>
      <c r="I1118" s="159"/>
      <c r="J1118" s="159"/>
    </row>
    <row r="1119" spans="1:10" ht="38.25" customHeight="1" x14ac:dyDescent="0.25">
      <c r="A1119" s="147"/>
      <c r="B1119" s="148" t="s">
        <v>257</v>
      </c>
      <c r="C1119" s="147" t="s">
        <v>258</v>
      </c>
      <c r="D1119" s="147" t="s">
        <v>10</v>
      </c>
      <c r="E1119" s="293" t="s">
        <v>259</v>
      </c>
      <c r="F1119" s="293"/>
      <c r="G1119" s="149" t="s">
        <v>260</v>
      </c>
      <c r="H1119" s="148" t="s">
        <v>261</v>
      </c>
      <c r="I1119" s="148" t="s">
        <v>262</v>
      </c>
      <c r="J1119" s="148" t="s">
        <v>11</v>
      </c>
    </row>
    <row r="1120" spans="1:10" ht="38.25" customHeight="1" x14ac:dyDescent="0.25">
      <c r="A1120" s="135" t="s">
        <v>263</v>
      </c>
      <c r="B1120" s="136" t="s">
        <v>325</v>
      </c>
      <c r="C1120" s="135" t="s">
        <v>14</v>
      </c>
      <c r="D1120" s="135" t="s">
        <v>326</v>
      </c>
      <c r="E1120" s="292" t="s">
        <v>1087</v>
      </c>
      <c r="F1120" s="292"/>
      <c r="G1120" s="137" t="s">
        <v>295</v>
      </c>
      <c r="H1120" s="150">
        <v>1</v>
      </c>
      <c r="I1120" s="138">
        <v>10.87</v>
      </c>
      <c r="J1120" s="138">
        <v>10.87</v>
      </c>
    </row>
    <row r="1121" spans="1:10" ht="25.5" customHeight="1" x14ac:dyDescent="0.25">
      <c r="A1121" s="160" t="s">
        <v>272</v>
      </c>
      <c r="B1121" s="161" t="s">
        <v>571</v>
      </c>
      <c r="C1121" s="160" t="s">
        <v>14</v>
      </c>
      <c r="D1121" s="160" t="s">
        <v>572</v>
      </c>
      <c r="E1121" s="291" t="s">
        <v>1192</v>
      </c>
      <c r="F1121" s="291"/>
      <c r="G1121" s="162" t="s">
        <v>220</v>
      </c>
      <c r="H1121" s="163">
        <v>1</v>
      </c>
      <c r="I1121" s="164">
        <v>0.62</v>
      </c>
      <c r="J1121" s="164">
        <v>0.62</v>
      </c>
    </row>
    <row r="1122" spans="1:10" ht="38.25" customHeight="1" x14ac:dyDescent="0.25">
      <c r="A1122" s="160" t="s">
        <v>272</v>
      </c>
      <c r="B1122" s="161" t="s">
        <v>577</v>
      </c>
      <c r="C1122" s="160" t="s">
        <v>14</v>
      </c>
      <c r="D1122" s="160" t="s">
        <v>578</v>
      </c>
      <c r="E1122" s="291" t="s">
        <v>1192</v>
      </c>
      <c r="F1122" s="291"/>
      <c r="G1122" s="162" t="s">
        <v>220</v>
      </c>
      <c r="H1122" s="163">
        <v>1</v>
      </c>
      <c r="I1122" s="164">
        <v>9.31</v>
      </c>
      <c r="J1122" s="164">
        <v>9.31</v>
      </c>
    </row>
    <row r="1123" spans="1:10" ht="38.25" customHeight="1" x14ac:dyDescent="0.25">
      <c r="A1123" s="160" t="s">
        <v>272</v>
      </c>
      <c r="B1123" s="161" t="s">
        <v>573</v>
      </c>
      <c r="C1123" s="160" t="s">
        <v>14</v>
      </c>
      <c r="D1123" s="160" t="s">
        <v>574</v>
      </c>
      <c r="E1123" s="291" t="s">
        <v>1192</v>
      </c>
      <c r="F1123" s="291"/>
      <c r="G1123" s="162" t="s">
        <v>220</v>
      </c>
      <c r="H1123" s="163">
        <v>1</v>
      </c>
      <c r="I1123" s="164">
        <v>0.16</v>
      </c>
      <c r="J1123" s="164">
        <v>0.16</v>
      </c>
    </row>
    <row r="1124" spans="1:10" ht="38.25" customHeight="1" x14ac:dyDescent="0.25">
      <c r="A1124" s="160" t="s">
        <v>272</v>
      </c>
      <c r="B1124" s="161" t="s">
        <v>575</v>
      </c>
      <c r="C1124" s="160" t="s">
        <v>14</v>
      </c>
      <c r="D1124" s="160" t="s">
        <v>576</v>
      </c>
      <c r="E1124" s="291" t="s">
        <v>1192</v>
      </c>
      <c r="F1124" s="291"/>
      <c r="G1124" s="162" t="s">
        <v>220</v>
      </c>
      <c r="H1124" s="163">
        <v>1</v>
      </c>
      <c r="I1124" s="164">
        <v>0.78</v>
      </c>
      <c r="J1124" s="164">
        <v>0.78</v>
      </c>
    </row>
    <row r="1125" spans="1:10" ht="25.5" customHeight="1" thickBot="1" x14ac:dyDescent="0.3">
      <c r="A1125" s="156"/>
      <c r="B1125" s="156"/>
      <c r="C1125" s="156"/>
      <c r="D1125" s="156"/>
      <c r="E1125" s="156" t="s">
        <v>267</v>
      </c>
      <c r="F1125" s="157">
        <v>0</v>
      </c>
      <c r="G1125" s="156" t="s">
        <v>268</v>
      </c>
      <c r="H1125" s="157">
        <v>0</v>
      </c>
      <c r="I1125" s="156" t="s">
        <v>269</v>
      </c>
      <c r="J1125" s="157">
        <v>0</v>
      </c>
    </row>
    <row r="1126" spans="1:10" ht="25.5" customHeight="1" thickTop="1" x14ac:dyDescent="0.25">
      <c r="A1126" s="159"/>
      <c r="B1126" s="159"/>
      <c r="C1126" s="159"/>
      <c r="D1126" s="159"/>
      <c r="E1126" s="159"/>
      <c r="F1126" s="159"/>
      <c r="G1126" s="159"/>
      <c r="H1126" s="159"/>
      <c r="I1126" s="159"/>
      <c r="J1126" s="159"/>
    </row>
    <row r="1127" spans="1:10" ht="25.5" customHeight="1" x14ac:dyDescent="0.25">
      <c r="A1127" s="147"/>
      <c r="B1127" s="148" t="s">
        <v>257</v>
      </c>
      <c r="C1127" s="147" t="s">
        <v>258</v>
      </c>
      <c r="D1127" s="147" t="s">
        <v>10</v>
      </c>
      <c r="E1127" s="293" t="s">
        <v>259</v>
      </c>
      <c r="F1127" s="293"/>
      <c r="G1127" s="149" t="s">
        <v>260</v>
      </c>
      <c r="H1127" s="148" t="s">
        <v>261</v>
      </c>
      <c r="I1127" s="148" t="s">
        <v>262</v>
      </c>
      <c r="J1127" s="148" t="s">
        <v>11</v>
      </c>
    </row>
    <row r="1128" spans="1:10" ht="25.5" customHeight="1" x14ac:dyDescent="0.25">
      <c r="A1128" s="135" t="s">
        <v>263</v>
      </c>
      <c r="B1128" s="136" t="s">
        <v>571</v>
      </c>
      <c r="C1128" s="135" t="s">
        <v>14</v>
      </c>
      <c r="D1128" s="135" t="s">
        <v>572</v>
      </c>
      <c r="E1128" s="292" t="s">
        <v>1192</v>
      </c>
      <c r="F1128" s="292"/>
      <c r="G1128" s="137" t="s">
        <v>220</v>
      </c>
      <c r="H1128" s="150">
        <v>1</v>
      </c>
      <c r="I1128" s="138">
        <v>0.62</v>
      </c>
      <c r="J1128" s="138">
        <v>0.62</v>
      </c>
    </row>
    <row r="1129" spans="1:10" ht="25.5" customHeight="1" x14ac:dyDescent="0.25">
      <c r="A1129" s="151" t="s">
        <v>265</v>
      </c>
      <c r="B1129" s="152" t="s">
        <v>452</v>
      </c>
      <c r="C1129" s="151" t="s">
        <v>14</v>
      </c>
      <c r="D1129" s="151" t="s">
        <v>453</v>
      </c>
      <c r="E1129" s="294" t="s">
        <v>460</v>
      </c>
      <c r="F1129" s="294"/>
      <c r="G1129" s="153" t="s">
        <v>104</v>
      </c>
      <c r="H1129" s="154">
        <v>5.3300000000000001E-5</v>
      </c>
      <c r="I1129" s="155">
        <v>11744.5</v>
      </c>
      <c r="J1129" s="155">
        <v>0.62</v>
      </c>
    </row>
    <row r="1130" spans="1:10" ht="38.25" customHeight="1" thickBot="1" x14ac:dyDescent="0.3">
      <c r="A1130" s="156"/>
      <c r="B1130" s="156"/>
      <c r="C1130" s="156"/>
      <c r="D1130" s="156"/>
      <c r="E1130" s="156" t="s">
        <v>267</v>
      </c>
      <c r="F1130" s="157">
        <v>0</v>
      </c>
      <c r="G1130" s="156" t="s">
        <v>268</v>
      </c>
      <c r="H1130" s="157">
        <v>0</v>
      </c>
      <c r="I1130" s="156" t="s">
        <v>269</v>
      </c>
      <c r="J1130" s="157">
        <v>0</v>
      </c>
    </row>
    <row r="1131" spans="1:10" ht="38.25" customHeight="1" thickTop="1" x14ac:dyDescent="0.25">
      <c r="A1131" s="159"/>
      <c r="B1131" s="159"/>
      <c r="C1131" s="159"/>
      <c r="D1131" s="159"/>
      <c r="E1131" s="159"/>
      <c r="F1131" s="159"/>
      <c r="G1131" s="159"/>
      <c r="H1131" s="159"/>
      <c r="I1131" s="159"/>
      <c r="J1131" s="159"/>
    </row>
    <row r="1132" spans="1:10" ht="38.25" customHeight="1" x14ac:dyDescent="0.25">
      <c r="A1132" s="147"/>
      <c r="B1132" s="148" t="s">
        <v>257</v>
      </c>
      <c r="C1132" s="147" t="s">
        <v>258</v>
      </c>
      <c r="D1132" s="147" t="s">
        <v>10</v>
      </c>
      <c r="E1132" s="293" t="s">
        <v>259</v>
      </c>
      <c r="F1132" s="293"/>
      <c r="G1132" s="149" t="s">
        <v>260</v>
      </c>
      <c r="H1132" s="148" t="s">
        <v>261</v>
      </c>
      <c r="I1132" s="148" t="s">
        <v>262</v>
      </c>
      <c r="J1132" s="148" t="s">
        <v>11</v>
      </c>
    </row>
    <row r="1133" spans="1:10" ht="38.25" customHeight="1" x14ac:dyDescent="0.25">
      <c r="A1133" s="135" t="s">
        <v>263</v>
      </c>
      <c r="B1133" s="136" t="s">
        <v>573</v>
      </c>
      <c r="C1133" s="135" t="s">
        <v>14</v>
      </c>
      <c r="D1133" s="135" t="s">
        <v>574</v>
      </c>
      <c r="E1133" s="292" t="s">
        <v>1192</v>
      </c>
      <c r="F1133" s="292"/>
      <c r="G1133" s="137" t="s">
        <v>220</v>
      </c>
      <c r="H1133" s="150">
        <v>1</v>
      </c>
      <c r="I1133" s="138">
        <v>0.16</v>
      </c>
      <c r="J1133" s="138">
        <v>0.16</v>
      </c>
    </row>
    <row r="1134" spans="1:10" ht="38.25" customHeight="1" x14ac:dyDescent="0.25">
      <c r="A1134" s="151" t="s">
        <v>265</v>
      </c>
      <c r="B1134" s="152" t="s">
        <v>452</v>
      </c>
      <c r="C1134" s="151" t="s">
        <v>14</v>
      </c>
      <c r="D1134" s="151" t="s">
        <v>453</v>
      </c>
      <c r="E1134" s="294" t="s">
        <v>460</v>
      </c>
      <c r="F1134" s="294"/>
      <c r="G1134" s="153" t="s">
        <v>104</v>
      </c>
      <c r="H1134" s="154">
        <v>1.43E-5</v>
      </c>
      <c r="I1134" s="155">
        <v>11744.5</v>
      </c>
      <c r="J1134" s="155">
        <v>0.16</v>
      </c>
    </row>
    <row r="1135" spans="1:10" ht="38.25" customHeight="1" thickBot="1" x14ac:dyDescent="0.3">
      <c r="A1135" s="156"/>
      <c r="B1135" s="156"/>
      <c r="C1135" s="156"/>
      <c r="D1135" s="156"/>
      <c r="E1135" s="156" t="s">
        <v>267</v>
      </c>
      <c r="F1135" s="157">
        <v>0</v>
      </c>
      <c r="G1135" s="156" t="s">
        <v>268</v>
      </c>
      <c r="H1135" s="157">
        <v>0</v>
      </c>
      <c r="I1135" s="156" t="s">
        <v>269</v>
      </c>
      <c r="J1135" s="157">
        <v>0</v>
      </c>
    </row>
    <row r="1136" spans="1:10" ht="25.5" customHeight="1" thickTop="1" x14ac:dyDescent="0.25">
      <c r="A1136" s="159"/>
      <c r="B1136" s="159"/>
      <c r="C1136" s="159"/>
      <c r="D1136" s="159"/>
      <c r="E1136" s="159"/>
      <c r="F1136" s="159"/>
      <c r="G1136" s="159"/>
      <c r="H1136" s="159"/>
      <c r="I1136" s="159"/>
      <c r="J1136" s="159"/>
    </row>
    <row r="1137" spans="1:10" x14ac:dyDescent="0.25">
      <c r="A1137" s="147"/>
      <c r="B1137" s="148" t="s">
        <v>257</v>
      </c>
      <c r="C1137" s="147" t="s">
        <v>258</v>
      </c>
      <c r="D1137" s="147" t="s">
        <v>10</v>
      </c>
      <c r="E1137" s="293" t="s">
        <v>259</v>
      </c>
      <c r="F1137" s="293"/>
      <c r="G1137" s="149" t="s">
        <v>260</v>
      </c>
      <c r="H1137" s="148" t="s">
        <v>261</v>
      </c>
      <c r="I1137" s="148" t="s">
        <v>262</v>
      </c>
      <c r="J1137" s="148" t="s">
        <v>11</v>
      </c>
    </row>
    <row r="1138" spans="1:10" ht="25.5" customHeight="1" x14ac:dyDescent="0.25">
      <c r="A1138" s="135" t="s">
        <v>263</v>
      </c>
      <c r="B1138" s="136" t="s">
        <v>575</v>
      </c>
      <c r="C1138" s="135" t="s">
        <v>14</v>
      </c>
      <c r="D1138" s="135" t="s">
        <v>576</v>
      </c>
      <c r="E1138" s="292" t="s">
        <v>1192</v>
      </c>
      <c r="F1138" s="292"/>
      <c r="G1138" s="137" t="s">
        <v>220</v>
      </c>
      <c r="H1138" s="150">
        <v>1</v>
      </c>
      <c r="I1138" s="138">
        <v>0.78</v>
      </c>
      <c r="J1138" s="138">
        <v>0.78</v>
      </c>
    </row>
    <row r="1139" spans="1:10" ht="38.25" customHeight="1" x14ac:dyDescent="0.25">
      <c r="A1139" s="151" t="s">
        <v>265</v>
      </c>
      <c r="B1139" s="152" t="s">
        <v>452</v>
      </c>
      <c r="C1139" s="151" t="s">
        <v>14</v>
      </c>
      <c r="D1139" s="151" t="s">
        <v>453</v>
      </c>
      <c r="E1139" s="294" t="s">
        <v>460</v>
      </c>
      <c r="F1139" s="294"/>
      <c r="G1139" s="153" t="s">
        <v>104</v>
      </c>
      <c r="H1139" s="154">
        <v>6.6699999999999995E-5</v>
      </c>
      <c r="I1139" s="155">
        <v>11744.5</v>
      </c>
      <c r="J1139" s="155">
        <v>0.78</v>
      </c>
    </row>
    <row r="1140" spans="1:10" ht="15.75" thickBot="1" x14ac:dyDescent="0.3">
      <c r="A1140" s="156"/>
      <c r="B1140" s="156"/>
      <c r="C1140" s="156"/>
      <c r="D1140" s="156"/>
      <c r="E1140" s="156" t="s">
        <v>267</v>
      </c>
      <c r="F1140" s="157">
        <v>0</v>
      </c>
      <c r="G1140" s="156" t="s">
        <v>268</v>
      </c>
      <c r="H1140" s="157">
        <v>0</v>
      </c>
      <c r="I1140" s="156" t="s">
        <v>269</v>
      </c>
      <c r="J1140" s="157">
        <v>0</v>
      </c>
    </row>
    <row r="1141" spans="1:10" ht="25.5" customHeight="1" thickTop="1" x14ac:dyDescent="0.25">
      <c r="A1141" s="159"/>
      <c r="B1141" s="159"/>
      <c r="C1141" s="159"/>
      <c r="D1141" s="159"/>
      <c r="E1141" s="159"/>
      <c r="F1141" s="159"/>
      <c r="G1141" s="159"/>
      <c r="H1141" s="159"/>
      <c r="I1141" s="159"/>
      <c r="J1141" s="159"/>
    </row>
    <row r="1142" spans="1:10" ht="25.5" customHeight="1" x14ac:dyDescent="0.25">
      <c r="A1142" s="147"/>
      <c r="B1142" s="148" t="s">
        <v>257</v>
      </c>
      <c r="C1142" s="147" t="s">
        <v>258</v>
      </c>
      <c r="D1142" s="147" t="s">
        <v>10</v>
      </c>
      <c r="E1142" s="293" t="s">
        <v>259</v>
      </c>
      <c r="F1142" s="293"/>
      <c r="G1142" s="149" t="s">
        <v>260</v>
      </c>
      <c r="H1142" s="148" t="s">
        <v>261</v>
      </c>
      <c r="I1142" s="148" t="s">
        <v>262</v>
      </c>
      <c r="J1142" s="148" t="s">
        <v>11</v>
      </c>
    </row>
    <row r="1143" spans="1:10" ht="25.5" customHeight="1" x14ac:dyDescent="0.25">
      <c r="A1143" s="135" t="s">
        <v>263</v>
      </c>
      <c r="B1143" s="136" t="s">
        <v>577</v>
      </c>
      <c r="C1143" s="135" t="s">
        <v>14</v>
      </c>
      <c r="D1143" s="135" t="s">
        <v>578</v>
      </c>
      <c r="E1143" s="292" t="s">
        <v>1192</v>
      </c>
      <c r="F1143" s="292"/>
      <c r="G1143" s="137" t="s">
        <v>220</v>
      </c>
      <c r="H1143" s="150">
        <v>1</v>
      </c>
      <c r="I1143" s="138">
        <v>9.31</v>
      </c>
      <c r="J1143" s="138">
        <v>9.31</v>
      </c>
    </row>
    <row r="1144" spans="1:10" ht="25.5" customHeight="1" x14ac:dyDescent="0.25">
      <c r="A1144" s="151" t="s">
        <v>265</v>
      </c>
      <c r="B1144" s="152" t="s">
        <v>402</v>
      </c>
      <c r="C1144" s="151" t="s">
        <v>14</v>
      </c>
      <c r="D1144" s="151" t="s">
        <v>403</v>
      </c>
      <c r="E1144" s="294" t="s">
        <v>279</v>
      </c>
      <c r="F1144" s="294"/>
      <c r="G1144" s="153" t="s">
        <v>303</v>
      </c>
      <c r="H1144" s="154">
        <v>1.44</v>
      </c>
      <c r="I1144" s="155">
        <v>6.47</v>
      </c>
      <c r="J1144" s="155">
        <v>9.31</v>
      </c>
    </row>
    <row r="1145" spans="1:10" ht="38.25" customHeight="1" thickBot="1" x14ac:dyDescent="0.3">
      <c r="A1145" s="156"/>
      <c r="B1145" s="156"/>
      <c r="C1145" s="156"/>
      <c r="D1145" s="156"/>
      <c r="E1145" s="156" t="s">
        <v>267</v>
      </c>
      <c r="F1145" s="157">
        <v>0</v>
      </c>
      <c r="G1145" s="156" t="s">
        <v>268</v>
      </c>
      <c r="H1145" s="157">
        <v>0</v>
      </c>
      <c r="I1145" s="156" t="s">
        <v>269</v>
      </c>
      <c r="J1145" s="157">
        <v>0</v>
      </c>
    </row>
    <row r="1146" spans="1:10" ht="38.25" customHeight="1" thickTop="1" x14ac:dyDescent="0.25">
      <c r="A1146" s="159"/>
      <c r="B1146" s="159"/>
      <c r="C1146" s="159"/>
      <c r="D1146" s="159"/>
      <c r="E1146" s="159"/>
      <c r="F1146" s="159"/>
      <c r="G1146" s="159"/>
      <c r="H1146" s="159"/>
      <c r="I1146" s="159"/>
      <c r="J1146" s="159"/>
    </row>
    <row r="1147" spans="1:10" x14ac:dyDescent="0.25">
      <c r="A1147" s="147"/>
      <c r="B1147" s="148" t="s">
        <v>257</v>
      </c>
      <c r="C1147" s="147" t="s">
        <v>258</v>
      </c>
      <c r="D1147" s="147" t="s">
        <v>10</v>
      </c>
      <c r="E1147" s="293" t="s">
        <v>259</v>
      </c>
      <c r="F1147" s="293"/>
      <c r="G1147" s="149" t="s">
        <v>260</v>
      </c>
      <c r="H1147" s="148" t="s">
        <v>261</v>
      </c>
      <c r="I1147" s="148" t="s">
        <v>262</v>
      </c>
      <c r="J1147" s="148" t="s">
        <v>11</v>
      </c>
    </row>
    <row r="1148" spans="1:10" ht="38.25" customHeight="1" x14ac:dyDescent="0.25">
      <c r="A1148" s="135" t="s">
        <v>263</v>
      </c>
      <c r="B1148" s="136" t="s">
        <v>1134</v>
      </c>
      <c r="C1148" s="135" t="s">
        <v>14</v>
      </c>
      <c r="D1148" s="135" t="s">
        <v>1135</v>
      </c>
      <c r="E1148" s="292" t="s">
        <v>1102</v>
      </c>
      <c r="F1148" s="292"/>
      <c r="G1148" s="137" t="s">
        <v>214</v>
      </c>
      <c r="H1148" s="150">
        <v>1</v>
      </c>
      <c r="I1148" s="138">
        <v>4.03</v>
      </c>
      <c r="J1148" s="138">
        <v>4.03</v>
      </c>
    </row>
    <row r="1149" spans="1:10" ht="38.25" customHeight="1" x14ac:dyDescent="0.25">
      <c r="A1149" s="160" t="s">
        <v>272</v>
      </c>
      <c r="B1149" s="161" t="s">
        <v>331</v>
      </c>
      <c r="C1149" s="160" t="s">
        <v>14</v>
      </c>
      <c r="D1149" s="160" t="s">
        <v>332</v>
      </c>
      <c r="E1149" s="291" t="s">
        <v>1087</v>
      </c>
      <c r="F1149" s="291"/>
      <c r="G1149" s="162" t="s">
        <v>295</v>
      </c>
      <c r="H1149" s="163">
        <v>1.6000000000000001E-3</v>
      </c>
      <c r="I1149" s="164">
        <v>42.8</v>
      </c>
      <c r="J1149" s="164">
        <v>0.06</v>
      </c>
    </row>
    <row r="1150" spans="1:10" ht="38.25" customHeight="1" x14ac:dyDescent="0.25">
      <c r="A1150" s="160" t="s">
        <v>272</v>
      </c>
      <c r="B1150" s="161" t="s">
        <v>499</v>
      </c>
      <c r="C1150" s="160" t="s">
        <v>14</v>
      </c>
      <c r="D1150" s="160" t="s">
        <v>500</v>
      </c>
      <c r="E1150" s="291" t="s">
        <v>1087</v>
      </c>
      <c r="F1150" s="291"/>
      <c r="G1150" s="162" t="s">
        <v>296</v>
      </c>
      <c r="H1150" s="163">
        <v>1.6000000000000001E-3</v>
      </c>
      <c r="I1150" s="164">
        <v>34.99</v>
      </c>
      <c r="J1150" s="164">
        <v>0.05</v>
      </c>
    </row>
    <row r="1151" spans="1:10" ht="15" customHeight="1" x14ac:dyDescent="0.25">
      <c r="A1151" s="160" t="s">
        <v>272</v>
      </c>
      <c r="B1151" s="161" t="s">
        <v>299</v>
      </c>
      <c r="C1151" s="160" t="s">
        <v>14</v>
      </c>
      <c r="D1151" s="160" t="s">
        <v>300</v>
      </c>
      <c r="E1151" s="291" t="s">
        <v>789</v>
      </c>
      <c r="F1151" s="291"/>
      <c r="G1151" s="162" t="s">
        <v>220</v>
      </c>
      <c r="H1151" s="163">
        <v>5.0700000000000002E-2</v>
      </c>
      <c r="I1151" s="164">
        <v>35.72</v>
      </c>
      <c r="J1151" s="164">
        <v>1.81</v>
      </c>
    </row>
    <row r="1152" spans="1:10" ht="25.5" x14ac:dyDescent="0.25">
      <c r="A1152" s="160" t="s">
        <v>272</v>
      </c>
      <c r="B1152" s="161" t="s">
        <v>297</v>
      </c>
      <c r="C1152" s="160" t="s">
        <v>14</v>
      </c>
      <c r="D1152" s="160" t="s">
        <v>298</v>
      </c>
      <c r="E1152" s="291" t="s">
        <v>789</v>
      </c>
      <c r="F1152" s="291"/>
      <c r="G1152" s="162" t="s">
        <v>220</v>
      </c>
      <c r="H1152" s="163">
        <v>7.5999999999999998E-2</v>
      </c>
      <c r="I1152" s="164">
        <v>27.87</v>
      </c>
      <c r="J1152" s="164">
        <v>2.11</v>
      </c>
    </row>
    <row r="1153" spans="1:10" ht="25.5" customHeight="1" thickBot="1" x14ac:dyDescent="0.3">
      <c r="A1153" s="156"/>
      <c r="B1153" s="156"/>
      <c r="C1153" s="156"/>
      <c r="D1153" s="156"/>
      <c r="E1153" s="156" t="s">
        <v>267</v>
      </c>
      <c r="F1153" s="157">
        <v>2.83</v>
      </c>
      <c r="G1153" s="156" t="s">
        <v>268</v>
      </c>
      <c r="H1153" s="157">
        <v>0</v>
      </c>
      <c r="I1153" s="156" t="s">
        <v>269</v>
      </c>
      <c r="J1153" s="157">
        <v>2.83</v>
      </c>
    </row>
    <row r="1154" spans="1:10" ht="25.5" customHeight="1" thickTop="1" x14ac:dyDescent="0.25">
      <c r="A1154" s="159"/>
      <c r="B1154" s="159"/>
      <c r="C1154" s="159"/>
      <c r="D1154" s="159"/>
      <c r="E1154" s="159"/>
      <c r="F1154" s="159"/>
      <c r="G1154" s="159"/>
      <c r="H1154" s="159"/>
      <c r="I1154" s="159"/>
      <c r="J1154" s="159"/>
    </row>
    <row r="1155" spans="1:10" ht="25.5" customHeight="1" x14ac:dyDescent="0.25">
      <c r="A1155" s="147"/>
      <c r="B1155" s="148" t="s">
        <v>257</v>
      </c>
      <c r="C1155" s="147" t="s">
        <v>258</v>
      </c>
      <c r="D1155" s="147" t="s">
        <v>10</v>
      </c>
      <c r="E1155" s="293" t="s">
        <v>259</v>
      </c>
      <c r="F1155" s="293"/>
      <c r="G1155" s="149" t="s">
        <v>260</v>
      </c>
      <c r="H1155" s="148" t="s">
        <v>261</v>
      </c>
      <c r="I1155" s="148" t="s">
        <v>262</v>
      </c>
      <c r="J1155" s="148" t="s">
        <v>11</v>
      </c>
    </row>
    <row r="1156" spans="1:10" ht="25.5" customHeight="1" x14ac:dyDescent="0.25">
      <c r="A1156" s="135" t="s">
        <v>263</v>
      </c>
      <c r="B1156" s="136" t="s">
        <v>1120</v>
      </c>
      <c r="C1156" s="135" t="s">
        <v>14</v>
      </c>
      <c r="D1156" s="135" t="s">
        <v>1121</v>
      </c>
      <c r="E1156" s="292" t="s">
        <v>1102</v>
      </c>
      <c r="F1156" s="292"/>
      <c r="G1156" s="137" t="s">
        <v>214</v>
      </c>
      <c r="H1156" s="150">
        <v>1</v>
      </c>
      <c r="I1156" s="138">
        <v>8.17</v>
      </c>
      <c r="J1156" s="138">
        <v>8.17</v>
      </c>
    </row>
    <row r="1157" spans="1:10" ht="25.5" customHeight="1" x14ac:dyDescent="0.25">
      <c r="A1157" s="160" t="s">
        <v>272</v>
      </c>
      <c r="B1157" s="161" t="s">
        <v>297</v>
      </c>
      <c r="C1157" s="160" t="s">
        <v>14</v>
      </c>
      <c r="D1157" s="160" t="s">
        <v>298</v>
      </c>
      <c r="E1157" s="291" t="s">
        <v>789</v>
      </c>
      <c r="F1157" s="291"/>
      <c r="G1157" s="162" t="s">
        <v>220</v>
      </c>
      <c r="H1157" s="163">
        <v>0.15310000000000001</v>
      </c>
      <c r="I1157" s="164">
        <v>27.87</v>
      </c>
      <c r="J1157" s="164">
        <v>4.26</v>
      </c>
    </row>
    <row r="1158" spans="1:10" ht="25.5" customHeight="1" x14ac:dyDescent="0.25">
      <c r="A1158" s="160" t="s">
        <v>272</v>
      </c>
      <c r="B1158" s="161" t="s">
        <v>331</v>
      </c>
      <c r="C1158" s="160" t="s">
        <v>14</v>
      </c>
      <c r="D1158" s="160" t="s">
        <v>332</v>
      </c>
      <c r="E1158" s="291" t="s">
        <v>1087</v>
      </c>
      <c r="F1158" s="291"/>
      <c r="G1158" s="162" t="s">
        <v>295</v>
      </c>
      <c r="H1158" s="163">
        <v>3.5999999999999999E-3</v>
      </c>
      <c r="I1158" s="164">
        <v>42.8</v>
      </c>
      <c r="J1158" s="164">
        <v>0.15</v>
      </c>
    </row>
    <row r="1159" spans="1:10" ht="25.5" x14ac:dyDescent="0.25">
      <c r="A1159" s="160" t="s">
        <v>272</v>
      </c>
      <c r="B1159" s="161" t="s">
        <v>499</v>
      </c>
      <c r="C1159" s="160" t="s">
        <v>14</v>
      </c>
      <c r="D1159" s="160" t="s">
        <v>500</v>
      </c>
      <c r="E1159" s="291" t="s">
        <v>1087</v>
      </c>
      <c r="F1159" s="291"/>
      <c r="G1159" s="162" t="s">
        <v>296</v>
      </c>
      <c r="H1159" s="163">
        <v>3.5999999999999999E-3</v>
      </c>
      <c r="I1159" s="164">
        <v>34.99</v>
      </c>
      <c r="J1159" s="164">
        <v>0.12</v>
      </c>
    </row>
    <row r="1160" spans="1:10" ht="25.5" customHeight="1" x14ac:dyDescent="0.25">
      <c r="A1160" s="160" t="s">
        <v>272</v>
      </c>
      <c r="B1160" s="161" t="s">
        <v>299</v>
      </c>
      <c r="C1160" s="160" t="s">
        <v>14</v>
      </c>
      <c r="D1160" s="160" t="s">
        <v>300</v>
      </c>
      <c r="E1160" s="291" t="s">
        <v>789</v>
      </c>
      <c r="F1160" s="291"/>
      <c r="G1160" s="162" t="s">
        <v>220</v>
      </c>
      <c r="H1160" s="163">
        <v>0.10199999999999999</v>
      </c>
      <c r="I1160" s="164">
        <v>35.72</v>
      </c>
      <c r="J1160" s="164">
        <v>3.64</v>
      </c>
    </row>
    <row r="1161" spans="1:10" ht="25.5" customHeight="1" thickBot="1" x14ac:dyDescent="0.3">
      <c r="A1161" s="156"/>
      <c r="B1161" s="156"/>
      <c r="C1161" s="156"/>
      <c r="D1161" s="156"/>
      <c r="E1161" s="156" t="s">
        <v>267</v>
      </c>
      <c r="F1161" s="157">
        <v>5.72</v>
      </c>
      <c r="G1161" s="156" t="s">
        <v>268</v>
      </c>
      <c r="H1161" s="157">
        <v>0</v>
      </c>
      <c r="I1161" s="156" t="s">
        <v>269</v>
      </c>
      <c r="J1161" s="157">
        <v>5.72</v>
      </c>
    </row>
    <row r="1162" spans="1:10" ht="25.5" customHeight="1" thickTop="1" x14ac:dyDescent="0.25">
      <c r="A1162" s="159"/>
      <c r="B1162" s="159"/>
      <c r="C1162" s="159"/>
      <c r="D1162" s="159"/>
      <c r="E1162" s="159"/>
      <c r="F1162" s="159"/>
      <c r="G1162" s="159"/>
      <c r="H1162" s="159"/>
      <c r="I1162" s="159"/>
      <c r="J1162" s="159"/>
    </row>
    <row r="1163" spans="1:10" ht="25.5" customHeight="1" x14ac:dyDescent="0.25">
      <c r="A1163" s="147"/>
      <c r="B1163" s="148" t="s">
        <v>257</v>
      </c>
      <c r="C1163" s="147" t="s">
        <v>258</v>
      </c>
      <c r="D1163" s="147" t="s">
        <v>10</v>
      </c>
      <c r="E1163" s="293" t="s">
        <v>259</v>
      </c>
      <c r="F1163" s="293"/>
      <c r="G1163" s="149" t="s">
        <v>260</v>
      </c>
      <c r="H1163" s="148" t="s">
        <v>261</v>
      </c>
      <c r="I1163" s="148" t="s">
        <v>262</v>
      </c>
      <c r="J1163" s="148" t="s">
        <v>11</v>
      </c>
    </row>
    <row r="1164" spans="1:10" ht="25.5" customHeight="1" x14ac:dyDescent="0.25">
      <c r="A1164" s="135" t="s">
        <v>263</v>
      </c>
      <c r="B1164" s="136" t="s">
        <v>1153</v>
      </c>
      <c r="C1164" s="135" t="s">
        <v>14</v>
      </c>
      <c r="D1164" s="135" t="s">
        <v>1154</v>
      </c>
      <c r="E1164" s="292" t="s">
        <v>781</v>
      </c>
      <c r="F1164" s="292"/>
      <c r="G1164" s="137" t="s">
        <v>214</v>
      </c>
      <c r="H1164" s="150">
        <v>1</v>
      </c>
      <c r="I1164" s="138">
        <v>21.05</v>
      </c>
      <c r="J1164" s="138">
        <v>21.05</v>
      </c>
    </row>
    <row r="1165" spans="1:10" ht="25.5" customHeight="1" x14ac:dyDescent="0.25">
      <c r="A1165" s="160" t="s">
        <v>272</v>
      </c>
      <c r="B1165" s="161" t="s">
        <v>297</v>
      </c>
      <c r="C1165" s="160" t="s">
        <v>14</v>
      </c>
      <c r="D1165" s="160" t="s">
        <v>298</v>
      </c>
      <c r="E1165" s="291" t="s">
        <v>789</v>
      </c>
      <c r="F1165" s="291"/>
      <c r="G1165" s="162" t="s">
        <v>220</v>
      </c>
      <c r="H1165" s="163">
        <v>0.21129999999999999</v>
      </c>
      <c r="I1165" s="164">
        <v>27.87</v>
      </c>
      <c r="J1165" s="164">
        <v>5.88</v>
      </c>
    </row>
    <row r="1166" spans="1:10" ht="25.5" customHeight="1" x14ac:dyDescent="0.25">
      <c r="A1166" s="160" t="s">
        <v>272</v>
      </c>
      <c r="B1166" s="161" t="s">
        <v>1155</v>
      </c>
      <c r="C1166" s="160" t="s">
        <v>14</v>
      </c>
      <c r="D1166" s="160" t="s">
        <v>1156</v>
      </c>
      <c r="E1166" s="291" t="s">
        <v>789</v>
      </c>
      <c r="F1166" s="291"/>
      <c r="G1166" s="162" t="s">
        <v>220</v>
      </c>
      <c r="H1166" s="163">
        <v>0.48149999999999998</v>
      </c>
      <c r="I1166" s="164">
        <v>31.52</v>
      </c>
      <c r="J1166" s="164">
        <v>15.17</v>
      </c>
    </row>
    <row r="1167" spans="1:10" ht="15.75" thickBot="1" x14ac:dyDescent="0.3">
      <c r="A1167" s="156"/>
      <c r="B1167" s="156"/>
      <c r="C1167" s="156"/>
      <c r="D1167" s="156"/>
      <c r="E1167" s="156" t="s">
        <v>267</v>
      </c>
      <c r="F1167" s="157">
        <v>14.64</v>
      </c>
      <c r="G1167" s="156" t="s">
        <v>268</v>
      </c>
      <c r="H1167" s="157">
        <v>0</v>
      </c>
      <c r="I1167" s="156" t="s">
        <v>269</v>
      </c>
      <c r="J1167" s="157">
        <v>14.64</v>
      </c>
    </row>
    <row r="1168" spans="1:10" ht="15" customHeight="1" thickTop="1" x14ac:dyDescent="0.25">
      <c r="A1168" s="159"/>
      <c r="B1168" s="159"/>
      <c r="C1168" s="159"/>
      <c r="D1168" s="159"/>
      <c r="E1168" s="159"/>
      <c r="F1168" s="159"/>
      <c r="G1168" s="159"/>
      <c r="H1168" s="159"/>
      <c r="I1168" s="159"/>
      <c r="J1168" s="159"/>
    </row>
    <row r="1169" spans="1:10" ht="25.5" customHeight="1" x14ac:dyDescent="0.25">
      <c r="A1169" s="147"/>
      <c r="B1169" s="148" t="s">
        <v>257</v>
      </c>
      <c r="C1169" s="147" t="s">
        <v>258</v>
      </c>
      <c r="D1169" s="147" t="s">
        <v>10</v>
      </c>
      <c r="E1169" s="293" t="s">
        <v>259</v>
      </c>
      <c r="F1169" s="293"/>
      <c r="G1169" s="149" t="s">
        <v>260</v>
      </c>
      <c r="H1169" s="148" t="s">
        <v>261</v>
      </c>
      <c r="I1169" s="148" t="s">
        <v>262</v>
      </c>
      <c r="J1169" s="148" t="s">
        <v>11</v>
      </c>
    </row>
    <row r="1170" spans="1:10" ht="25.5" customHeight="1" x14ac:dyDescent="0.25">
      <c r="A1170" s="135" t="s">
        <v>263</v>
      </c>
      <c r="B1170" s="136" t="s">
        <v>1099</v>
      </c>
      <c r="C1170" s="135" t="s">
        <v>14</v>
      </c>
      <c r="D1170" s="135" t="s">
        <v>1100</v>
      </c>
      <c r="E1170" s="292" t="s">
        <v>1087</v>
      </c>
      <c r="F1170" s="292"/>
      <c r="G1170" s="137" t="s">
        <v>296</v>
      </c>
      <c r="H1170" s="150">
        <v>1</v>
      </c>
      <c r="I1170" s="138">
        <v>67.290000000000006</v>
      </c>
      <c r="J1170" s="138">
        <v>67.290000000000006</v>
      </c>
    </row>
    <row r="1171" spans="1:10" ht="15" customHeight="1" x14ac:dyDescent="0.25">
      <c r="A1171" s="160" t="s">
        <v>272</v>
      </c>
      <c r="B1171" s="161" t="s">
        <v>1277</v>
      </c>
      <c r="C1171" s="160" t="s">
        <v>14</v>
      </c>
      <c r="D1171" s="160" t="s">
        <v>1278</v>
      </c>
      <c r="E1171" s="291" t="s">
        <v>1192</v>
      </c>
      <c r="F1171" s="291"/>
      <c r="G1171" s="162" t="s">
        <v>220</v>
      </c>
      <c r="H1171" s="163">
        <v>1</v>
      </c>
      <c r="I1171" s="164">
        <v>6.75</v>
      </c>
      <c r="J1171" s="164">
        <v>6.75</v>
      </c>
    </row>
    <row r="1172" spans="1:10" ht="15.75" customHeight="1" x14ac:dyDescent="0.25">
      <c r="A1172" s="160" t="s">
        <v>272</v>
      </c>
      <c r="B1172" s="161" t="s">
        <v>1279</v>
      </c>
      <c r="C1172" s="160" t="s">
        <v>14</v>
      </c>
      <c r="D1172" s="160" t="s">
        <v>1280</v>
      </c>
      <c r="E1172" s="291" t="s">
        <v>1192</v>
      </c>
      <c r="F1172" s="291"/>
      <c r="G1172" s="162" t="s">
        <v>220</v>
      </c>
      <c r="H1172" s="163">
        <v>1</v>
      </c>
      <c r="I1172" s="164">
        <v>25.54</v>
      </c>
      <c r="J1172" s="164">
        <v>25.54</v>
      </c>
    </row>
    <row r="1173" spans="1:10" ht="25.5" customHeight="1" x14ac:dyDescent="0.25">
      <c r="A1173" s="160" t="s">
        <v>272</v>
      </c>
      <c r="B1173" s="161" t="s">
        <v>1251</v>
      </c>
      <c r="C1173" s="160" t="s">
        <v>14</v>
      </c>
      <c r="D1173" s="160" t="s">
        <v>1252</v>
      </c>
      <c r="E1173" s="291" t="s">
        <v>789</v>
      </c>
      <c r="F1173" s="291"/>
      <c r="G1173" s="162" t="s">
        <v>220</v>
      </c>
      <c r="H1173" s="163">
        <v>1</v>
      </c>
      <c r="I1173" s="164">
        <v>35</v>
      </c>
      <c r="J1173" s="164">
        <v>35</v>
      </c>
    </row>
    <row r="1174" spans="1:10" ht="25.5" customHeight="1" thickBot="1" x14ac:dyDescent="0.3">
      <c r="A1174" s="156"/>
      <c r="B1174" s="156"/>
      <c r="C1174" s="156"/>
      <c r="D1174" s="156"/>
      <c r="E1174" s="156" t="s">
        <v>267</v>
      </c>
      <c r="F1174" s="157">
        <v>26.91</v>
      </c>
      <c r="G1174" s="156" t="s">
        <v>268</v>
      </c>
      <c r="H1174" s="157">
        <v>0</v>
      </c>
      <c r="I1174" s="156" t="s">
        <v>269</v>
      </c>
      <c r="J1174" s="157">
        <v>26.91</v>
      </c>
    </row>
    <row r="1175" spans="1:10" ht="25.5" customHeight="1" thickTop="1" x14ac:dyDescent="0.25">
      <c r="A1175" s="159"/>
      <c r="B1175" s="159"/>
      <c r="C1175" s="159"/>
      <c r="D1175" s="159"/>
      <c r="E1175" s="159"/>
      <c r="F1175" s="159"/>
      <c r="G1175" s="159"/>
      <c r="H1175" s="159"/>
      <c r="I1175" s="159"/>
      <c r="J1175" s="159"/>
    </row>
    <row r="1176" spans="1:10" ht="25.5" customHeight="1" x14ac:dyDescent="0.25">
      <c r="A1176" s="147"/>
      <c r="B1176" s="148" t="s">
        <v>257</v>
      </c>
      <c r="C1176" s="147" t="s">
        <v>258</v>
      </c>
      <c r="D1176" s="147" t="s">
        <v>10</v>
      </c>
      <c r="E1176" s="293" t="s">
        <v>259</v>
      </c>
      <c r="F1176" s="293"/>
      <c r="G1176" s="149" t="s">
        <v>260</v>
      </c>
      <c r="H1176" s="148" t="s">
        <v>261</v>
      </c>
      <c r="I1176" s="148" t="s">
        <v>262</v>
      </c>
      <c r="J1176" s="148" t="s">
        <v>11</v>
      </c>
    </row>
    <row r="1177" spans="1:10" ht="25.5" customHeight="1" x14ac:dyDescent="0.25">
      <c r="A1177" s="135" t="s">
        <v>263</v>
      </c>
      <c r="B1177" s="136" t="s">
        <v>1097</v>
      </c>
      <c r="C1177" s="135" t="s">
        <v>14</v>
      </c>
      <c r="D1177" s="135" t="s">
        <v>1098</v>
      </c>
      <c r="E1177" s="292" t="s">
        <v>1087</v>
      </c>
      <c r="F1177" s="292"/>
      <c r="G1177" s="137" t="s">
        <v>295</v>
      </c>
      <c r="H1177" s="150">
        <v>1</v>
      </c>
      <c r="I1177" s="138">
        <v>149.62</v>
      </c>
      <c r="J1177" s="138">
        <v>149.62</v>
      </c>
    </row>
    <row r="1178" spans="1:10" ht="25.5" customHeight="1" x14ac:dyDescent="0.25">
      <c r="A1178" s="160" t="s">
        <v>272</v>
      </c>
      <c r="B1178" s="161" t="s">
        <v>1277</v>
      </c>
      <c r="C1178" s="160" t="s">
        <v>14</v>
      </c>
      <c r="D1178" s="160" t="s">
        <v>1278</v>
      </c>
      <c r="E1178" s="291" t="s">
        <v>1192</v>
      </c>
      <c r="F1178" s="291"/>
      <c r="G1178" s="162" t="s">
        <v>220</v>
      </c>
      <c r="H1178" s="163">
        <v>1</v>
      </c>
      <c r="I1178" s="164">
        <v>6.75</v>
      </c>
      <c r="J1178" s="164">
        <v>6.75</v>
      </c>
    </row>
    <row r="1179" spans="1:10" ht="51" x14ac:dyDescent="0.25">
      <c r="A1179" s="160" t="s">
        <v>272</v>
      </c>
      <c r="B1179" s="161" t="s">
        <v>1281</v>
      </c>
      <c r="C1179" s="160" t="s">
        <v>14</v>
      </c>
      <c r="D1179" s="160" t="s">
        <v>1282</v>
      </c>
      <c r="E1179" s="291" t="s">
        <v>1192</v>
      </c>
      <c r="F1179" s="291"/>
      <c r="G1179" s="162" t="s">
        <v>220</v>
      </c>
      <c r="H1179" s="163">
        <v>1</v>
      </c>
      <c r="I1179" s="164">
        <v>50.41</v>
      </c>
      <c r="J1179" s="164">
        <v>50.41</v>
      </c>
    </row>
    <row r="1180" spans="1:10" ht="38.25" customHeight="1" x14ac:dyDescent="0.25">
      <c r="A1180" s="160" t="s">
        <v>272</v>
      </c>
      <c r="B1180" s="161" t="s">
        <v>1279</v>
      </c>
      <c r="C1180" s="160" t="s">
        <v>14</v>
      </c>
      <c r="D1180" s="160" t="s">
        <v>1280</v>
      </c>
      <c r="E1180" s="291" t="s">
        <v>1192</v>
      </c>
      <c r="F1180" s="291"/>
      <c r="G1180" s="162" t="s">
        <v>220</v>
      </c>
      <c r="H1180" s="163">
        <v>1</v>
      </c>
      <c r="I1180" s="164">
        <v>25.54</v>
      </c>
      <c r="J1180" s="164">
        <v>25.54</v>
      </c>
    </row>
    <row r="1181" spans="1:10" ht="25.5" customHeight="1" x14ac:dyDescent="0.25">
      <c r="A1181" s="160" t="s">
        <v>272</v>
      </c>
      <c r="B1181" s="161" t="s">
        <v>1251</v>
      </c>
      <c r="C1181" s="160" t="s">
        <v>14</v>
      </c>
      <c r="D1181" s="160" t="s">
        <v>1252</v>
      </c>
      <c r="E1181" s="291" t="s">
        <v>789</v>
      </c>
      <c r="F1181" s="291"/>
      <c r="G1181" s="162" t="s">
        <v>220</v>
      </c>
      <c r="H1181" s="163">
        <v>1</v>
      </c>
      <c r="I1181" s="164">
        <v>35</v>
      </c>
      <c r="J1181" s="164">
        <v>35</v>
      </c>
    </row>
    <row r="1182" spans="1:10" ht="25.5" customHeight="1" x14ac:dyDescent="0.25">
      <c r="A1182" s="160" t="s">
        <v>272</v>
      </c>
      <c r="B1182" s="161" t="s">
        <v>1283</v>
      </c>
      <c r="C1182" s="160" t="s">
        <v>14</v>
      </c>
      <c r="D1182" s="160" t="s">
        <v>1284</v>
      </c>
      <c r="E1182" s="291" t="s">
        <v>1192</v>
      </c>
      <c r="F1182" s="291"/>
      <c r="G1182" s="162" t="s">
        <v>220</v>
      </c>
      <c r="H1182" s="163">
        <v>1</v>
      </c>
      <c r="I1182" s="164">
        <v>31.92</v>
      </c>
      <c r="J1182" s="164">
        <v>31.92</v>
      </c>
    </row>
    <row r="1183" spans="1:10" ht="25.5" customHeight="1" thickBot="1" x14ac:dyDescent="0.3">
      <c r="A1183" s="156"/>
      <c r="B1183" s="156"/>
      <c r="C1183" s="156"/>
      <c r="D1183" s="156"/>
      <c r="E1183" s="156" t="s">
        <v>267</v>
      </c>
      <c r="F1183" s="157">
        <v>26.91</v>
      </c>
      <c r="G1183" s="156" t="s">
        <v>268</v>
      </c>
      <c r="H1183" s="157">
        <v>0</v>
      </c>
      <c r="I1183" s="156" t="s">
        <v>269</v>
      </c>
      <c r="J1183" s="157">
        <v>26.91</v>
      </c>
    </row>
    <row r="1184" spans="1:10" ht="25.5" customHeight="1" thickTop="1" x14ac:dyDescent="0.25">
      <c r="A1184" s="159"/>
      <c r="B1184" s="159"/>
      <c r="C1184" s="159"/>
      <c r="D1184" s="159"/>
      <c r="E1184" s="159"/>
      <c r="F1184" s="159"/>
      <c r="G1184" s="159"/>
      <c r="H1184" s="159"/>
      <c r="I1184" s="159"/>
      <c r="J1184" s="159"/>
    </row>
    <row r="1185" spans="1:10" ht="25.5" customHeight="1" x14ac:dyDescent="0.25">
      <c r="A1185" s="147"/>
      <c r="B1185" s="148" t="s">
        <v>257</v>
      </c>
      <c r="C1185" s="147" t="s">
        <v>258</v>
      </c>
      <c r="D1185" s="147" t="s">
        <v>10</v>
      </c>
      <c r="E1185" s="293" t="s">
        <v>259</v>
      </c>
      <c r="F1185" s="293"/>
      <c r="G1185" s="149" t="s">
        <v>260</v>
      </c>
      <c r="H1185" s="148" t="s">
        <v>261</v>
      </c>
      <c r="I1185" s="148" t="s">
        <v>262</v>
      </c>
      <c r="J1185" s="148" t="s">
        <v>11</v>
      </c>
    </row>
    <row r="1186" spans="1:10" ht="25.5" customHeight="1" x14ac:dyDescent="0.25">
      <c r="A1186" s="135" t="s">
        <v>263</v>
      </c>
      <c r="B1186" s="136" t="s">
        <v>1279</v>
      </c>
      <c r="C1186" s="135" t="s">
        <v>14</v>
      </c>
      <c r="D1186" s="135" t="s">
        <v>1280</v>
      </c>
      <c r="E1186" s="292" t="s">
        <v>1192</v>
      </c>
      <c r="F1186" s="292"/>
      <c r="G1186" s="137" t="s">
        <v>220</v>
      </c>
      <c r="H1186" s="150">
        <v>1</v>
      </c>
      <c r="I1186" s="138">
        <v>25.54</v>
      </c>
      <c r="J1186" s="138">
        <v>25.54</v>
      </c>
    </row>
    <row r="1187" spans="1:10" ht="25.5" customHeight="1" x14ac:dyDescent="0.25">
      <c r="A1187" s="151" t="s">
        <v>265</v>
      </c>
      <c r="B1187" s="152" t="s">
        <v>1285</v>
      </c>
      <c r="C1187" s="151" t="s">
        <v>14</v>
      </c>
      <c r="D1187" s="151" t="s">
        <v>1286</v>
      </c>
      <c r="E1187" s="294" t="s">
        <v>460</v>
      </c>
      <c r="F1187" s="294"/>
      <c r="G1187" s="153" t="s">
        <v>104</v>
      </c>
      <c r="H1187" s="154">
        <v>5.5999999999999999E-5</v>
      </c>
      <c r="I1187" s="155">
        <v>456097.53</v>
      </c>
      <c r="J1187" s="155">
        <v>25.54</v>
      </c>
    </row>
    <row r="1188" spans="1:10" ht="25.5" customHeight="1" thickBot="1" x14ac:dyDescent="0.3">
      <c r="A1188" s="156"/>
      <c r="B1188" s="156"/>
      <c r="C1188" s="156"/>
      <c r="D1188" s="156"/>
      <c r="E1188" s="156" t="s">
        <v>267</v>
      </c>
      <c r="F1188" s="157">
        <v>0</v>
      </c>
      <c r="G1188" s="156" t="s">
        <v>268</v>
      </c>
      <c r="H1188" s="157">
        <v>0</v>
      </c>
      <c r="I1188" s="156" t="s">
        <v>269</v>
      </c>
      <c r="J1188" s="157">
        <v>0</v>
      </c>
    </row>
    <row r="1189" spans="1:10" ht="25.5" customHeight="1" thickTop="1" x14ac:dyDescent="0.25">
      <c r="A1189" s="159"/>
      <c r="B1189" s="159"/>
      <c r="C1189" s="159"/>
      <c r="D1189" s="159"/>
      <c r="E1189" s="159"/>
      <c r="F1189" s="159"/>
      <c r="G1189" s="159"/>
      <c r="H1189" s="159"/>
      <c r="I1189" s="159"/>
      <c r="J1189" s="159"/>
    </row>
    <row r="1190" spans="1:10" ht="25.5" customHeight="1" x14ac:dyDescent="0.25">
      <c r="A1190" s="147"/>
      <c r="B1190" s="148" t="s">
        <v>257</v>
      </c>
      <c r="C1190" s="147" t="s">
        <v>258</v>
      </c>
      <c r="D1190" s="147" t="s">
        <v>10</v>
      </c>
      <c r="E1190" s="293" t="s">
        <v>259</v>
      </c>
      <c r="F1190" s="293"/>
      <c r="G1190" s="149" t="s">
        <v>260</v>
      </c>
      <c r="H1190" s="148" t="s">
        <v>261</v>
      </c>
      <c r="I1190" s="148" t="s">
        <v>262</v>
      </c>
      <c r="J1190" s="148" t="s">
        <v>11</v>
      </c>
    </row>
    <row r="1191" spans="1:10" ht="25.5" customHeight="1" x14ac:dyDescent="0.25">
      <c r="A1191" s="135" t="s">
        <v>263</v>
      </c>
      <c r="B1191" s="136" t="s">
        <v>1277</v>
      </c>
      <c r="C1191" s="135" t="s">
        <v>14</v>
      </c>
      <c r="D1191" s="135" t="s">
        <v>1278</v>
      </c>
      <c r="E1191" s="292" t="s">
        <v>1192</v>
      </c>
      <c r="F1191" s="292"/>
      <c r="G1191" s="137" t="s">
        <v>220</v>
      </c>
      <c r="H1191" s="150">
        <v>1</v>
      </c>
      <c r="I1191" s="138">
        <v>6.75</v>
      </c>
      <c r="J1191" s="138">
        <v>6.75</v>
      </c>
    </row>
    <row r="1192" spans="1:10" ht="51" x14ac:dyDescent="0.25">
      <c r="A1192" s="151" t="s">
        <v>265</v>
      </c>
      <c r="B1192" s="152" t="s">
        <v>1285</v>
      </c>
      <c r="C1192" s="151" t="s">
        <v>14</v>
      </c>
      <c r="D1192" s="151" t="s">
        <v>1286</v>
      </c>
      <c r="E1192" s="294" t="s">
        <v>460</v>
      </c>
      <c r="F1192" s="294"/>
      <c r="G1192" s="153" t="s">
        <v>104</v>
      </c>
      <c r="H1192" s="154">
        <v>1.4800000000000001E-5</v>
      </c>
      <c r="I1192" s="155">
        <v>456097.53</v>
      </c>
      <c r="J1192" s="155">
        <v>6.75</v>
      </c>
    </row>
    <row r="1193" spans="1:10" ht="25.5" customHeight="1" thickBot="1" x14ac:dyDescent="0.3">
      <c r="A1193" s="156"/>
      <c r="B1193" s="156"/>
      <c r="C1193" s="156"/>
      <c r="D1193" s="156"/>
      <c r="E1193" s="156" t="s">
        <v>267</v>
      </c>
      <c r="F1193" s="157">
        <v>0</v>
      </c>
      <c r="G1193" s="156" t="s">
        <v>268</v>
      </c>
      <c r="H1193" s="157">
        <v>0</v>
      </c>
      <c r="I1193" s="156" t="s">
        <v>269</v>
      </c>
      <c r="J1193" s="157">
        <v>0</v>
      </c>
    </row>
    <row r="1194" spans="1:10" ht="25.5" customHeight="1" thickTop="1" x14ac:dyDescent="0.25">
      <c r="A1194" s="159"/>
      <c r="B1194" s="159"/>
      <c r="C1194" s="159"/>
      <c r="D1194" s="159"/>
      <c r="E1194" s="159"/>
      <c r="F1194" s="159"/>
      <c r="G1194" s="159"/>
      <c r="H1194" s="159"/>
      <c r="I1194" s="159"/>
      <c r="J1194" s="159"/>
    </row>
    <row r="1195" spans="1:10" ht="25.5" customHeight="1" x14ac:dyDescent="0.25">
      <c r="A1195" s="147"/>
      <c r="B1195" s="148" t="s">
        <v>257</v>
      </c>
      <c r="C1195" s="147" t="s">
        <v>258</v>
      </c>
      <c r="D1195" s="147" t="s">
        <v>10</v>
      </c>
      <c r="E1195" s="293" t="s">
        <v>259</v>
      </c>
      <c r="F1195" s="293"/>
      <c r="G1195" s="149" t="s">
        <v>260</v>
      </c>
      <c r="H1195" s="148" t="s">
        <v>261</v>
      </c>
      <c r="I1195" s="148" t="s">
        <v>262</v>
      </c>
      <c r="J1195" s="148" t="s">
        <v>11</v>
      </c>
    </row>
    <row r="1196" spans="1:10" ht="25.5" customHeight="1" x14ac:dyDescent="0.25">
      <c r="A1196" s="135" t="s">
        <v>263</v>
      </c>
      <c r="B1196" s="136" t="s">
        <v>1283</v>
      </c>
      <c r="C1196" s="135" t="s">
        <v>14</v>
      </c>
      <c r="D1196" s="135" t="s">
        <v>1284</v>
      </c>
      <c r="E1196" s="292" t="s">
        <v>1192</v>
      </c>
      <c r="F1196" s="292"/>
      <c r="G1196" s="137" t="s">
        <v>220</v>
      </c>
      <c r="H1196" s="150">
        <v>1</v>
      </c>
      <c r="I1196" s="138">
        <v>31.92</v>
      </c>
      <c r="J1196" s="138">
        <v>31.92</v>
      </c>
    </row>
    <row r="1197" spans="1:10" ht="25.5" customHeight="1" x14ac:dyDescent="0.25">
      <c r="A1197" s="151" t="s">
        <v>265</v>
      </c>
      <c r="B1197" s="152" t="s">
        <v>1285</v>
      </c>
      <c r="C1197" s="151" t="s">
        <v>14</v>
      </c>
      <c r="D1197" s="151" t="s">
        <v>1286</v>
      </c>
      <c r="E1197" s="294" t="s">
        <v>460</v>
      </c>
      <c r="F1197" s="294"/>
      <c r="G1197" s="153" t="s">
        <v>104</v>
      </c>
      <c r="H1197" s="154">
        <v>6.9999999999999994E-5</v>
      </c>
      <c r="I1197" s="155">
        <v>456097.53</v>
      </c>
      <c r="J1197" s="155">
        <v>31.92</v>
      </c>
    </row>
    <row r="1198" spans="1:10" ht="25.5" customHeight="1" thickBot="1" x14ac:dyDescent="0.3">
      <c r="A1198" s="156"/>
      <c r="B1198" s="156"/>
      <c r="C1198" s="156"/>
      <c r="D1198" s="156"/>
      <c r="E1198" s="156" t="s">
        <v>267</v>
      </c>
      <c r="F1198" s="157">
        <v>0</v>
      </c>
      <c r="G1198" s="156" t="s">
        <v>268</v>
      </c>
      <c r="H1198" s="157">
        <v>0</v>
      </c>
      <c r="I1198" s="156" t="s">
        <v>269</v>
      </c>
      <c r="J1198" s="157">
        <v>0</v>
      </c>
    </row>
    <row r="1199" spans="1:10" ht="25.5" customHeight="1" thickTop="1" x14ac:dyDescent="0.25">
      <c r="A1199" s="159"/>
      <c r="B1199" s="159"/>
      <c r="C1199" s="159"/>
      <c r="D1199" s="159"/>
      <c r="E1199" s="159"/>
      <c r="F1199" s="159"/>
      <c r="G1199" s="159"/>
      <c r="H1199" s="159"/>
      <c r="I1199" s="159"/>
      <c r="J1199" s="159"/>
    </row>
    <row r="1200" spans="1:10" ht="25.5" customHeight="1" x14ac:dyDescent="0.25">
      <c r="A1200" s="147"/>
      <c r="B1200" s="148" t="s">
        <v>257</v>
      </c>
      <c r="C1200" s="147" t="s">
        <v>258</v>
      </c>
      <c r="D1200" s="147" t="s">
        <v>10</v>
      </c>
      <c r="E1200" s="293" t="s">
        <v>259</v>
      </c>
      <c r="F1200" s="293"/>
      <c r="G1200" s="149" t="s">
        <v>260</v>
      </c>
      <c r="H1200" s="148" t="s">
        <v>261</v>
      </c>
      <c r="I1200" s="148" t="s">
        <v>262</v>
      </c>
      <c r="J1200" s="148" t="s">
        <v>11</v>
      </c>
    </row>
    <row r="1201" spans="1:10" ht="15" customHeight="1" x14ac:dyDescent="0.25">
      <c r="A1201" s="135" t="s">
        <v>263</v>
      </c>
      <c r="B1201" s="136" t="s">
        <v>1281</v>
      </c>
      <c r="C1201" s="135" t="s">
        <v>14</v>
      </c>
      <c r="D1201" s="135" t="s">
        <v>1282</v>
      </c>
      <c r="E1201" s="292" t="s">
        <v>1192</v>
      </c>
      <c r="F1201" s="292"/>
      <c r="G1201" s="137" t="s">
        <v>220</v>
      </c>
      <c r="H1201" s="150">
        <v>1</v>
      </c>
      <c r="I1201" s="138">
        <v>50.41</v>
      </c>
      <c r="J1201" s="138">
        <v>50.41</v>
      </c>
    </row>
    <row r="1202" spans="1:10" x14ac:dyDescent="0.25">
      <c r="A1202" s="151" t="s">
        <v>265</v>
      </c>
      <c r="B1202" s="152" t="s">
        <v>364</v>
      </c>
      <c r="C1202" s="151" t="s">
        <v>14</v>
      </c>
      <c r="D1202" s="151" t="s">
        <v>531</v>
      </c>
      <c r="E1202" s="294" t="s">
        <v>279</v>
      </c>
      <c r="F1202" s="294"/>
      <c r="G1202" s="153" t="s">
        <v>303</v>
      </c>
      <c r="H1202" s="154">
        <v>8.5299999999999994</v>
      </c>
      <c r="I1202" s="155">
        <v>5.91</v>
      </c>
      <c r="J1202" s="155">
        <v>50.41</v>
      </c>
    </row>
    <row r="1203" spans="1:10" ht="25.5" customHeight="1" thickBot="1" x14ac:dyDescent="0.3">
      <c r="A1203" s="156"/>
      <c r="B1203" s="156"/>
      <c r="C1203" s="156"/>
      <c r="D1203" s="156"/>
      <c r="E1203" s="156" t="s">
        <v>267</v>
      </c>
      <c r="F1203" s="157">
        <v>0</v>
      </c>
      <c r="G1203" s="156" t="s">
        <v>268</v>
      </c>
      <c r="H1203" s="157">
        <v>0</v>
      </c>
      <c r="I1203" s="156" t="s">
        <v>269</v>
      </c>
      <c r="J1203" s="157">
        <v>0</v>
      </c>
    </row>
    <row r="1204" spans="1:10" ht="25.5" customHeight="1" thickTop="1" x14ac:dyDescent="0.25">
      <c r="A1204" s="159"/>
      <c r="B1204" s="159"/>
      <c r="C1204" s="159"/>
      <c r="D1204" s="159"/>
      <c r="E1204" s="159"/>
      <c r="F1204" s="159"/>
      <c r="G1204" s="159"/>
      <c r="H1204" s="159"/>
      <c r="I1204" s="159"/>
      <c r="J1204" s="159"/>
    </row>
    <row r="1205" spans="1:10" ht="25.5" customHeight="1" x14ac:dyDescent="0.25">
      <c r="A1205" s="147"/>
      <c r="B1205" s="148" t="s">
        <v>257</v>
      </c>
      <c r="C1205" s="147" t="s">
        <v>258</v>
      </c>
      <c r="D1205" s="147" t="s">
        <v>10</v>
      </c>
      <c r="E1205" s="293" t="s">
        <v>259</v>
      </c>
      <c r="F1205" s="293"/>
      <c r="G1205" s="149" t="s">
        <v>260</v>
      </c>
      <c r="H1205" s="148" t="s">
        <v>261</v>
      </c>
      <c r="I1205" s="148" t="s">
        <v>262</v>
      </c>
      <c r="J1205" s="148" t="s">
        <v>11</v>
      </c>
    </row>
    <row r="1206" spans="1:10" ht="25.5" customHeight="1" x14ac:dyDescent="0.25">
      <c r="A1206" s="135" t="s">
        <v>263</v>
      </c>
      <c r="B1206" s="136" t="s">
        <v>319</v>
      </c>
      <c r="C1206" s="135" t="s">
        <v>14</v>
      </c>
      <c r="D1206" s="135" t="s">
        <v>320</v>
      </c>
      <c r="E1206" s="292" t="s">
        <v>1087</v>
      </c>
      <c r="F1206" s="292"/>
      <c r="G1206" s="137" t="s">
        <v>296</v>
      </c>
      <c r="H1206" s="150">
        <v>1</v>
      </c>
      <c r="I1206" s="138">
        <v>33.96</v>
      </c>
      <c r="J1206" s="138">
        <v>33.96</v>
      </c>
    </row>
    <row r="1207" spans="1:10" ht="25.5" customHeight="1" x14ac:dyDescent="0.25">
      <c r="A1207" s="160" t="s">
        <v>272</v>
      </c>
      <c r="B1207" s="161" t="s">
        <v>581</v>
      </c>
      <c r="C1207" s="160" t="s">
        <v>14</v>
      </c>
      <c r="D1207" s="160" t="s">
        <v>582</v>
      </c>
      <c r="E1207" s="291" t="s">
        <v>1192</v>
      </c>
      <c r="F1207" s="291"/>
      <c r="G1207" s="162" t="s">
        <v>220</v>
      </c>
      <c r="H1207" s="163">
        <v>1</v>
      </c>
      <c r="I1207" s="164">
        <v>0.02</v>
      </c>
      <c r="J1207" s="164">
        <v>0.02</v>
      </c>
    </row>
    <row r="1208" spans="1:10" ht="25.5" customHeight="1" x14ac:dyDescent="0.25">
      <c r="A1208" s="160" t="s">
        <v>272</v>
      </c>
      <c r="B1208" s="161" t="s">
        <v>546</v>
      </c>
      <c r="C1208" s="160" t="s">
        <v>14</v>
      </c>
      <c r="D1208" s="160" t="s">
        <v>547</v>
      </c>
      <c r="E1208" s="291" t="s">
        <v>789</v>
      </c>
      <c r="F1208" s="291"/>
      <c r="G1208" s="162" t="s">
        <v>220</v>
      </c>
      <c r="H1208" s="163">
        <v>1</v>
      </c>
      <c r="I1208" s="164">
        <v>33.83</v>
      </c>
      <c r="J1208" s="164">
        <v>33.83</v>
      </c>
    </row>
    <row r="1209" spans="1:10" ht="25.5" customHeight="1" x14ac:dyDescent="0.25">
      <c r="A1209" s="160" t="s">
        <v>272</v>
      </c>
      <c r="B1209" s="161" t="s">
        <v>579</v>
      </c>
      <c r="C1209" s="160" t="s">
        <v>14</v>
      </c>
      <c r="D1209" s="160" t="s">
        <v>580</v>
      </c>
      <c r="E1209" s="291" t="s">
        <v>1192</v>
      </c>
      <c r="F1209" s="291"/>
      <c r="G1209" s="162" t="s">
        <v>220</v>
      </c>
      <c r="H1209" s="163">
        <v>1</v>
      </c>
      <c r="I1209" s="164">
        <v>0.11</v>
      </c>
      <c r="J1209" s="164">
        <v>0.11</v>
      </c>
    </row>
    <row r="1210" spans="1:10" ht="15.75" thickBot="1" x14ac:dyDescent="0.3">
      <c r="A1210" s="156"/>
      <c r="B1210" s="156"/>
      <c r="C1210" s="156"/>
      <c r="D1210" s="156"/>
      <c r="E1210" s="156" t="s">
        <v>267</v>
      </c>
      <c r="F1210" s="157">
        <v>25.74</v>
      </c>
      <c r="G1210" s="156" t="s">
        <v>268</v>
      </c>
      <c r="H1210" s="157">
        <v>0</v>
      </c>
      <c r="I1210" s="156" t="s">
        <v>269</v>
      </c>
      <c r="J1210" s="157">
        <v>25.74</v>
      </c>
    </row>
    <row r="1211" spans="1:10" ht="25.5" customHeight="1" thickTop="1" x14ac:dyDescent="0.25">
      <c r="A1211" s="159"/>
      <c r="B1211" s="159"/>
      <c r="C1211" s="159"/>
      <c r="D1211" s="159"/>
      <c r="E1211" s="159"/>
      <c r="F1211" s="159"/>
      <c r="G1211" s="159"/>
      <c r="H1211" s="159"/>
      <c r="I1211" s="159"/>
      <c r="J1211" s="159"/>
    </row>
    <row r="1212" spans="1:10" ht="25.5" customHeight="1" x14ac:dyDescent="0.25">
      <c r="A1212" s="147"/>
      <c r="B1212" s="148" t="s">
        <v>257</v>
      </c>
      <c r="C1212" s="147" t="s">
        <v>258</v>
      </c>
      <c r="D1212" s="147" t="s">
        <v>10</v>
      </c>
      <c r="E1212" s="293" t="s">
        <v>259</v>
      </c>
      <c r="F1212" s="293"/>
      <c r="G1212" s="149" t="s">
        <v>260</v>
      </c>
      <c r="H1212" s="148" t="s">
        <v>261</v>
      </c>
      <c r="I1212" s="148" t="s">
        <v>262</v>
      </c>
      <c r="J1212" s="148" t="s">
        <v>11</v>
      </c>
    </row>
    <row r="1213" spans="1:10" ht="25.5" customHeight="1" x14ac:dyDescent="0.25">
      <c r="A1213" s="135" t="s">
        <v>263</v>
      </c>
      <c r="B1213" s="136" t="s">
        <v>317</v>
      </c>
      <c r="C1213" s="135" t="s">
        <v>14</v>
      </c>
      <c r="D1213" s="135" t="s">
        <v>318</v>
      </c>
      <c r="E1213" s="292" t="s">
        <v>1087</v>
      </c>
      <c r="F1213" s="292"/>
      <c r="G1213" s="137" t="s">
        <v>295</v>
      </c>
      <c r="H1213" s="150">
        <v>1</v>
      </c>
      <c r="I1213" s="138">
        <v>35.18</v>
      </c>
      <c r="J1213" s="138">
        <v>35.18</v>
      </c>
    </row>
    <row r="1214" spans="1:10" ht="25.5" customHeight="1" x14ac:dyDescent="0.25">
      <c r="A1214" s="160" t="s">
        <v>272</v>
      </c>
      <c r="B1214" s="161" t="s">
        <v>583</v>
      </c>
      <c r="C1214" s="160" t="s">
        <v>14</v>
      </c>
      <c r="D1214" s="160" t="s">
        <v>584</v>
      </c>
      <c r="E1214" s="291" t="s">
        <v>1192</v>
      </c>
      <c r="F1214" s="291"/>
      <c r="G1214" s="162" t="s">
        <v>220</v>
      </c>
      <c r="H1214" s="163">
        <v>1</v>
      </c>
      <c r="I1214" s="164">
        <v>7.0000000000000007E-2</v>
      </c>
      <c r="J1214" s="164">
        <v>7.0000000000000007E-2</v>
      </c>
    </row>
    <row r="1215" spans="1:10" ht="25.5" customHeight="1" x14ac:dyDescent="0.25">
      <c r="A1215" s="160" t="s">
        <v>272</v>
      </c>
      <c r="B1215" s="161" t="s">
        <v>546</v>
      </c>
      <c r="C1215" s="160" t="s">
        <v>14</v>
      </c>
      <c r="D1215" s="160" t="s">
        <v>547</v>
      </c>
      <c r="E1215" s="291" t="s">
        <v>789</v>
      </c>
      <c r="F1215" s="291"/>
      <c r="G1215" s="162" t="s">
        <v>220</v>
      </c>
      <c r="H1215" s="163">
        <v>1</v>
      </c>
      <c r="I1215" s="164">
        <v>33.83</v>
      </c>
      <c r="J1215" s="164">
        <v>33.83</v>
      </c>
    </row>
    <row r="1216" spans="1:10" ht="25.5" customHeight="1" x14ac:dyDescent="0.25">
      <c r="A1216" s="160" t="s">
        <v>272</v>
      </c>
      <c r="B1216" s="161" t="s">
        <v>581</v>
      </c>
      <c r="C1216" s="160" t="s">
        <v>14</v>
      </c>
      <c r="D1216" s="160" t="s">
        <v>582</v>
      </c>
      <c r="E1216" s="291" t="s">
        <v>1192</v>
      </c>
      <c r="F1216" s="291"/>
      <c r="G1216" s="162" t="s">
        <v>220</v>
      </c>
      <c r="H1216" s="163">
        <v>1</v>
      </c>
      <c r="I1216" s="164">
        <v>0.02</v>
      </c>
      <c r="J1216" s="164">
        <v>0.02</v>
      </c>
    </row>
    <row r="1217" spans="1:10" ht="25.5" customHeight="1" x14ac:dyDescent="0.25">
      <c r="A1217" s="160" t="s">
        <v>272</v>
      </c>
      <c r="B1217" s="161" t="s">
        <v>585</v>
      </c>
      <c r="C1217" s="160" t="s">
        <v>14</v>
      </c>
      <c r="D1217" s="160" t="s">
        <v>586</v>
      </c>
      <c r="E1217" s="291" t="s">
        <v>1192</v>
      </c>
      <c r="F1217" s="291"/>
      <c r="G1217" s="162" t="s">
        <v>220</v>
      </c>
      <c r="H1217" s="163">
        <v>1</v>
      </c>
      <c r="I1217" s="164">
        <v>1.1499999999999999</v>
      </c>
      <c r="J1217" s="164">
        <v>1.1499999999999999</v>
      </c>
    </row>
    <row r="1218" spans="1:10" ht="25.5" customHeight="1" x14ac:dyDescent="0.25">
      <c r="A1218" s="160" t="s">
        <v>272</v>
      </c>
      <c r="B1218" s="161" t="s">
        <v>579</v>
      </c>
      <c r="C1218" s="160" t="s">
        <v>14</v>
      </c>
      <c r="D1218" s="160" t="s">
        <v>580</v>
      </c>
      <c r="E1218" s="291" t="s">
        <v>1192</v>
      </c>
      <c r="F1218" s="291"/>
      <c r="G1218" s="162" t="s">
        <v>220</v>
      </c>
      <c r="H1218" s="163">
        <v>1</v>
      </c>
      <c r="I1218" s="164">
        <v>0.11</v>
      </c>
      <c r="J1218" s="164">
        <v>0.11</v>
      </c>
    </row>
    <row r="1219" spans="1:10" ht="15.75" thickBot="1" x14ac:dyDescent="0.3">
      <c r="A1219" s="156"/>
      <c r="B1219" s="156"/>
      <c r="C1219" s="156"/>
      <c r="D1219" s="156"/>
      <c r="E1219" s="156" t="s">
        <v>267</v>
      </c>
      <c r="F1219" s="157">
        <v>25.74</v>
      </c>
      <c r="G1219" s="156" t="s">
        <v>268</v>
      </c>
      <c r="H1219" s="157">
        <v>0</v>
      </c>
      <c r="I1219" s="156" t="s">
        <v>269</v>
      </c>
      <c r="J1219" s="157">
        <v>25.74</v>
      </c>
    </row>
    <row r="1220" spans="1:10" ht="15.75" thickTop="1" x14ac:dyDescent="0.25">
      <c r="A1220" s="159"/>
      <c r="B1220" s="159"/>
      <c r="C1220" s="159"/>
      <c r="D1220" s="159"/>
      <c r="E1220" s="159"/>
      <c r="F1220" s="159"/>
      <c r="G1220" s="159"/>
      <c r="H1220" s="159"/>
      <c r="I1220" s="159"/>
      <c r="J1220" s="159"/>
    </row>
    <row r="1221" spans="1:10" ht="25.5" customHeight="1" x14ac:dyDescent="0.25">
      <c r="A1221" s="147"/>
      <c r="B1221" s="148" t="s">
        <v>257</v>
      </c>
      <c r="C1221" s="147" t="s">
        <v>258</v>
      </c>
      <c r="D1221" s="147" t="s">
        <v>10</v>
      </c>
      <c r="E1221" s="293" t="s">
        <v>259</v>
      </c>
      <c r="F1221" s="293"/>
      <c r="G1221" s="149" t="s">
        <v>260</v>
      </c>
      <c r="H1221" s="148" t="s">
        <v>261</v>
      </c>
      <c r="I1221" s="148" t="s">
        <v>262</v>
      </c>
      <c r="J1221" s="148" t="s">
        <v>11</v>
      </c>
    </row>
    <row r="1222" spans="1:10" ht="25.5" customHeight="1" x14ac:dyDescent="0.25">
      <c r="A1222" s="135" t="s">
        <v>263</v>
      </c>
      <c r="B1222" s="136" t="s">
        <v>579</v>
      </c>
      <c r="C1222" s="135" t="s">
        <v>14</v>
      </c>
      <c r="D1222" s="135" t="s">
        <v>580</v>
      </c>
      <c r="E1222" s="292" t="s">
        <v>1192</v>
      </c>
      <c r="F1222" s="292"/>
      <c r="G1222" s="137" t="s">
        <v>220</v>
      </c>
      <c r="H1222" s="150">
        <v>1</v>
      </c>
      <c r="I1222" s="138">
        <v>0.11</v>
      </c>
      <c r="J1222" s="138">
        <v>0.11</v>
      </c>
    </row>
    <row r="1223" spans="1:10" ht="25.5" customHeight="1" x14ac:dyDescent="0.25">
      <c r="A1223" s="151" t="s">
        <v>265</v>
      </c>
      <c r="B1223" s="152" t="s">
        <v>454</v>
      </c>
      <c r="C1223" s="151" t="s">
        <v>14</v>
      </c>
      <c r="D1223" s="151" t="s">
        <v>455</v>
      </c>
      <c r="E1223" s="294" t="s">
        <v>460</v>
      </c>
      <c r="F1223" s="294"/>
      <c r="G1223" s="153" t="s">
        <v>104</v>
      </c>
      <c r="H1223" s="154">
        <v>7.2000000000000002E-5</v>
      </c>
      <c r="I1223" s="155">
        <v>1536.24</v>
      </c>
      <c r="J1223" s="155">
        <v>0.11</v>
      </c>
    </row>
    <row r="1224" spans="1:10" ht="25.5" customHeight="1" thickBot="1" x14ac:dyDescent="0.3">
      <c r="A1224" s="156"/>
      <c r="B1224" s="156"/>
      <c r="C1224" s="156"/>
      <c r="D1224" s="156"/>
      <c r="E1224" s="156" t="s">
        <v>267</v>
      </c>
      <c r="F1224" s="157">
        <v>0</v>
      </c>
      <c r="G1224" s="156" t="s">
        <v>268</v>
      </c>
      <c r="H1224" s="157">
        <v>0</v>
      </c>
      <c r="I1224" s="156" t="s">
        <v>269</v>
      </c>
      <c r="J1224" s="157">
        <v>0</v>
      </c>
    </row>
    <row r="1225" spans="1:10" ht="25.5" customHeight="1" thickTop="1" x14ac:dyDescent="0.25">
      <c r="A1225" s="159"/>
      <c r="B1225" s="159"/>
      <c r="C1225" s="159"/>
      <c r="D1225" s="159"/>
      <c r="E1225" s="159"/>
      <c r="F1225" s="159"/>
      <c r="G1225" s="159"/>
      <c r="H1225" s="159"/>
      <c r="I1225" s="159"/>
      <c r="J1225" s="159"/>
    </row>
    <row r="1226" spans="1:10" ht="25.5" customHeight="1" x14ac:dyDescent="0.25">
      <c r="A1226" s="147"/>
      <c r="B1226" s="148" t="s">
        <v>257</v>
      </c>
      <c r="C1226" s="147" t="s">
        <v>258</v>
      </c>
      <c r="D1226" s="147" t="s">
        <v>10</v>
      </c>
      <c r="E1226" s="293" t="s">
        <v>259</v>
      </c>
      <c r="F1226" s="293"/>
      <c r="G1226" s="149" t="s">
        <v>260</v>
      </c>
      <c r="H1226" s="148" t="s">
        <v>261</v>
      </c>
      <c r="I1226" s="148" t="s">
        <v>262</v>
      </c>
      <c r="J1226" s="148" t="s">
        <v>11</v>
      </c>
    </row>
    <row r="1227" spans="1:10" ht="25.5" customHeight="1" x14ac:dyDescent="0.25">
      <c r="A1227" s="135" t="s">
        <v>263</v>
      </c>
      <c r="B1227" s="136" t="s">
        <v>581</v>
      </c>
      <c r="C1227" s="135" t="s">
        <v>14</v>
      </c>
      <c r="D1227" s="135" t="s">
        <v>582</v>
      </c>
      <c r="E1227" s="292" t="s">
        <v>1192</v>
      </c>
      <c r="F1227" s="292"/>
      <c r="G1227" s="137" t="s">
        <v>220</v>
      </c>
      <c r="H1227" s="150">
        <v>1</v>
      </c>
      <c r="I1227" s="138">
        <v>0.02</v>
      </c>
      <c r="J1227" s="138">
        <v>0.02</v>
      </c>
    </row>
    <row r="1228" spans="1:10" ht="25.5" x14ac:dyDescent="0.25">
      <c r="A1228" s="151" t="s">
        <v>265</v>
      </c>
      <c r="B1228" s="152" t="s">
        <v>454</v>
      </c>
      <c r="C1228" s="151" t="s">
        <v>14</v>
      </c>
      <c r="D1228" s="151" t="s">
        <v>455</v>
      </c>
      <c r="E1228" s="294" t="s">
        <v>460</v>
      </c>
      <c r="F1228" s="294"/>
      <c r="G1228" s="153" t="s">
        <v>104</v>
      </c>
      <c r="H1228" s="154">
        <v>1.4800000000000001E-5</v>
      </c>
      <c r="I1228" s="155">
        <v>1536.24</v>
      </c>
      <c r="J1228" s="155">
        <v>0.02</v>
      </c>
    </row>
    <row r="1229" spans="1:10" ht="25.5" customHeight="1" thickBot="1" x14ac:dyDescent="0.3">
      <c r="A1229" s="156"/>
      <c r="B1229" s="156"/>
      <c r="C1229" s="156"/>
      <c r="D1229" s="156"/>
      <c r="E1229" s="156" t="s">
        <v>267</v>
      </c>
      <c r="F1229" s="157">
        <v>0</v>
      </c>
      <c r="G1229" s="156" t="s">
        <v>268</v>
      </c>
      <c r="H1229" s="157">
        <v>0</v>
      </c>
      <c r="I1229" s="156" t="s">
        <v>269</v>
      </c>
      <c r="J1229" s="157">
        <v>0</v>
      </c>
    </row>
    <row r="1230" spans="1:10" ht="25.5" customHeight="1" thickTop="1" x14ac:dyDescent="0.25">
      <c r="A1230" s="159"/>
      <c r="B1230" s="159"/>
      <c r="C1230" s="159"/>
      <c r="D1230" s="159"/>
      <c r="E1230" s="159"/>
      <c r="F1230" s="159"/>
      <c r="G1230" s="159"/>
      <c r="H1230" s="159"/>
      <c r="I1230" s="159"/>
      <c r="J1230" s="159"/>
    </row>
    <row r="1231" spans="1:10" ht="25.5" customHeight="1" x14ac:dyDescent="0.25">
      <c r="A1231" s="147"/>
      <c r="B1231" s="148" t="s">
        <v>257</v>
      </c>
      <c r="C1231" s="147" t="s">
        <v>258</v>
      </c>
      <c r="D1231" s="147" t="s">
        <v>10</v>
      </c>
      <c r="E1231" s="293" t="s">
        <v>259</v>
      </c>
      <c r="F1231" s="293"/>
      <c r="G1231" s="149" t="s">
        <v>260</v>
      </c>
      <c r="H1231" s="148" t="s">
        <v>261</v>
      </c>
      <c r="I1231" s="148" t="s">
        <v>262</v>
      </c>
      <c r="J1231" s="148" t="s">
        <v>11</v>
      </c>
    </row>
    <row r="1232" spans="1:10" ht="25.5" customHeight="1" x14ac:dyDescent="0.25">
      <c r="A1232" s="135" t="s">
        <v>263</v>
      </c>
      <c r="B1232" s="136" t="s">
        <v>583</v>
      </c>
      <c r="C1232" s="135" t="s">
        <v>14</v>
      </c>
      <c r="D1232" s="135" t="s">
        <v>584</v>
      </c>
      <c r="E1232" s="292" t="s">
        <v>1192</v>
      </c>
      <c r="F1232" s="292"/>
      <c r="G1232" s="137" t="s">
        <v>220</v>
      </c>
      <c r="H1232" s="150">
        <v>1</v>
      </c>
      <c r="I1232" s="138">
        <v>7.0000000000000007E-2</v>
      </c>
      <c r="J1232" s="138">
        <v>7.0000000000000007E-2</v>
      </c>
    </row>
    <row r="1233" spans="1:10" ht="25.5" customHeight="1" x14ac:dyDescent="0.25">
      <c r="A1233" s="151" t="s">
        <v>265</v>
      </c>
      <c r="B1233" s="152" t="s">
        <v>454</v>
      </c>
      <c r="C1233" s="151" t="s">
        <v>14</v>
      </c>
      <c r="D1233" s="151" t="s">
        <v>455</v>
      </c>
      <c r="E1233" s="294" t="s">
        <v>460</v>
      </c>
      <c r="F1233" s="294"/>
      <c r="G1233" s="153" t="s">
        <v>104</v>
      </c>
      <c r="H1233" s="154">
        <v>5.0000000000000002E-5</v>
      </c>
      <c r="I1233" s="155">
        <v>1536.24</v>
      </c>
      <c r="J1233" s="155">
        <v>7.0000000000000007E-2</v>
      </c>
    </row>
    <row r="1234" spans="1:10" ht="25.5" customHeight="1" thickBot="1" x14ac:dyDescent="0.3">
      <c r="A1234" s="156"/>
      <c r="B1234" s="156"/>
      <c r="C1234" s="156"/>
      <c r="D1234" s="156"/>
      <c r="E1234" s="156" t="s">
        <v>267</v>
      </c>
      <c r="F1234" s="157">
        <v>0</v>
      </c>
      <c r="G1234" s="156" t="s">
        <v>268</v>
      </c>
      <c r="H1234" s="157">
        <v>0</v>
      </c>
      <c r="I1234" s="156" t="s">
        <v>269</v>
      </c>
      <c r="J1234" s="157">
        <v>0</v>
      </c>
    </row>
    <row r="1235" spans="1:10" ht="25.5" customHeight="1" thickTop="1" x14ac:dyDescent="0.25">
      <c r="A1235" s="159"/>
      <c r="B1235" s="159"/>
      <c r="C1235" s="159"/>
      <c r="D1235" s="159"/>
      <c r="E1235" s="159"/>
      <c r="F1235" s="159"/>
      <c r="G1235" s="159"/>
      <c r="H1235" s="159"/>
      <c r="I1235" s="159"/>
      <c r="J1235" s="159"/>
    </row>
    <row r="1236" spans="1:10" ht="25.5" customHeight="1" x14ac:dyDescent="0.25">
      <c r="A1236" s="147"/>
      <c r="B1236" s="148" t="s">
        <v>257</v>
      </c>
      <c r="C1236" s="147" t="s">
        <v>258</v>
      </c>
      <c r="D1236" s="147" t="s">
        <v>10</v>
      </c>
      <c r="E1236" s="293" t="s">
        <v>259</v>
      </c>
      <c r="F1236" s="293"/>
      <c r="G1236" s="149" t="s">
        <v>260</v>
      </c>
      <c r="H1236" s="148" t="s">
        <v>261</v>
      </c>
      <c r="I1236" s="148" t="s">
        <v>262</v>
      </c>
      <c r="J1236" s="148" t="s">
        <v>11</v>
      </c>
    </row>
    <row r="1237" spans="1:10" ht="25.5" customHeight="1" x14ac:dyDescent="0.25">
      <c r="A1237" s="135" t="s">
        <v>263</v>
      </c>
      <c r="B1237" s="136" t="s">
        <v>585</v>
      </c>
      <c r="C1237" s="135" t="s">
        <v>14</v>
      </c>
      <c r="D1237" s="135" t="s">
        <v>586</v>
      </c>
      <c r="E1237" s="292" t="s">
        <v>1192</v>
      </c>
      <c r="F1237" s="292"/>
      <c r="G1237" s="137" t="s">
        <v>220</v>
      </c>
      <c r="H1237" s="150">
        <v>1</v>
      </c>
      <c r="I1237" s="138">
        <v>1.1499999999999999</v>
      </c>
      <c r="J1237" s="138">
        <v>1.1499999999999999</v>
      </c>
    </row>
    <row r="1238" spans="1:10" x14ac:dyDescent="0.25">
      <c r="A1238" s="151" t="s">
        <v>265</v>
      </c>
      <c r="B1238" s="152" t="s">
        <v>422</v>
      </c>
      <c r="C1238" s="151" t="s">
        <v>14</v>
      </c>
      <c r="D1238" s="151" t="s">
        <v>423</v>
      </c>
      <c r="E1238" s="294" t="s">
        <v>498</v>
      </c>
      <c r="F1238" s="294"/>
      <c r="G1238" s="153" t="s">
        <v>780</v>
      </c>
      <c r="H1238" s="154">
        <v>1.36</v>
      </c>
      <c r="I1238" s="155">
        <v>0.85</v>
      </c>
      <c r="J1238" s="155">
        <v>1.1499999999999999</v>
      </c>
    </row>
    <row r="1239" spans="1:10" ht="15.75" thickBot="1" x14ac:dyDescent="0.3">
      <c r="A1239" s="156"/>
      <c r="B1239" s="156"/>
      <c r="C1239" s="156"/>
      <c r="D1239" s="156"/>
      <c r="E1239" s="156" t="s">
        <v>267</v>
      </c>
      <c r="F1239" s="157">
        <v>0</v>
      </c>
      <c r="G1239" s="156" t="s">
        <v>268</v>
      </c>
      <c r="H1239" s="157">
        <v>0</v>
      </c>
      <c r="I1239" s="156" t="s">
        <v>269</v>
      </c>
      <c r="J1239" s="157">
        <v>0</v>
      </c>
    </row>
    <row r="1240" spans="1:10" ht="25.5" customHeight="1" thickTop="1" x14ac:dyDescent="0.25">
      <c r="A1240" s="159"/>
      <c r="B1240" s="159"/>
      <c r="C1240" s="159"/>
      <c r="D1240" s="159"/>
      <c r="E1240" s="159"/>
      <c r="F1240" s="159"/>
      <c r="G1240" s="159"/>
      <c r="H1240" s="159"/>
      <c r="I1240" s="159"/>
      <c r="J1240" s="159"/>
    </row>
    <row r="1241" spans="1:10" ht="25.5" customHeight="1" x14ac:dyDescent="0.25">
      <c r="A1241" s="147"/>
      <c r="B1241" s="148" t="s">
        <v>257</v>
      </c>
      <c r="C1241" s="147" t="s">
        <v>258</v>
      </c>
      <c r="D1241" s="147" t="s">
        <v>10</v>
      </c>
      <c r="E1241" s="293" t="s">
        <v>259</v>
      </c>
      <c r="F1241" s="293"/>
      <c r="G1241" s="149" t="s">
        <v>260</v>
      </c>
      <c r="H1241" s="148" t="s">
        <v>261</v>
      </c>
      <c r="I1241" s="148" t="s">
        <v>262</v>
      </c>
      <c r="J1241" s="148" t="s">
        <v>11</v>
      </c>
    </row>
    <row r="1242" spans="1:10" ht="25.5" customHeight="1" x14ac:dyDescent="0.25">
      <c r="A1242" s="135" t="s">
        <v>263</v>
      </c>
      <c r="B1242" s="136" t="s">
        <v>297</v>
      </c>
      <c r="C1242" s="135" t="s">
        <v>14</v>
      </c>
      <c r="D1242" s="135" t="s">
        <v>298</v>
      </c>
      <c r="E1242" s="292" t="s">
        <v>789</v>
      </c>
      <c r="F1242" s="292"/>
      <c r="G1242" s="137" t="s">
        <v>220</v>
      </c>
      <c r="H1242" s="150">
        <v>1</v>
      </c>
      <c r="I1242" s="138">
        <v>27.87</v>
      </c>
      <c r="J1242" s="138">
        <v>27.87</v>
      </c>
    </row>
    <row r="1243" spans="1:10" ht="25.5" customHeight="1" x14ac:dyDescent="0.25">
      <c r="A1243" s="160" t="s">
        <v>272</v>
      </c>
      <c r="B1243" s="161" t="s">
        <v>568</v>
      </c>
      <c r="C1243" s="160" t="s">
        <v>14</v>
      </c>
      <c r="D1243" s="160" t="s">
        <v>569</v>
      </c>
      <c r="E1243" s="291" t="s">
        <v>789</v>
      </c>
      <c r="F1243" s="291"/>
      <c r="G1243" s="162" t="s">
        <v>220</v>
      </c>
      <c r="H1243" s="163">
        <v>1</v>
      </c>
      <c r="I1243" s="164">
        <v>0.38</v>
      </c>
      <c r="J1243" s="164">
        <v>0.38</v>
      </c>
    </row>
    <row r="1244" spans="1:10" ht="25.5" customHeight="1" x14ac:dyDescent="0.25">
      <c r="A1244" s="151" t="s">
        <v>265</v>
      </c>
      <c r="B1244" s="152" t="s">
        <v>385</v>
      </c>
      <c r="C1244" s="151" t="s">
        <v>14</v>
      </c>
      <c r="D1244" s="151" t="s">
        <v>386</v>
      </c>
      <c r="E1244" s="294" t="s">
        <v>279</v>
      </c>
      <c r="F1244" s="294"/>
      <c r="G1244" s="153" t="s">
        <v>220</v>
      </c>
      <c r="H1244" s="154">
        <v>1</v>
      </c>
      <c r="I1244" s="155">
        <v>0.61</v>
      </c>
      <c r="J1244" s="155">
        <v>0.61</v>
      </c>
    </row>
    <row r="1245" spans="1:10" x14ac:dyDescent="0.25">
      <c r="A1245" s="151" t="s">
        <v>265</v>
      </c>
      <c r="B1245" s="152" t="s">
        <v>284</v>
      </c>
      <c r="C1245" s="151" t="s">
        <v>14</v>
      </c>
      <c r="D1245" s="151" t="s">
        <v>285</v>
      </c>
      <c r="E1245" s="294" t="s">
        <v>279</v>
      </c>
      <c r="F1245" s="294"/>
      <c r="G1245" s="153" t="s">
        <v>220</v>
      </c>
      <c r="H1245" s="154">
        <v>1</v>
      </c>
      <c r="I1245" s="155">
        <v>0.08</v>
      </c>
      <c r="J1245" s="155">
        <v>0.08</v>
      </c>
    </row>
    <row r="1246" spans="1:10" ht="15" customHeight="1" x14ac:dyDescent="0.25">
      <c r="A1246" s="151" t="s">
        <v>265</v>
      </c>
      <c r="B1246" s="152" t="s">
        <v>281</v>
      </c>
      <c r="C1246" s="151" t="s">
        <v>14</v>
      </c>
      <c r="D1246" s="151" t="s">
        <v>282</v>
      </c>
      <c r="E1246" s="294" t="s">
        <v>279</v>
      </c>
      <c r="F1246" s="294"/>
      <c r="G1246" s="153" t="s">
        <v>220</v>
      </c>
      <c r="H1246" s="154">
        <v>1</v>
      </c>
      <c r="I1246" s="155">
        <v>1.43</v>
      </c>
      <c r="J1246" s="155">
        <v>1.43</v>
      </c>
    </row>
    <row r="1247" spans="1:10" ht="25.5" customHeight="1" x14ac:dyDescent="0.25">
      <c r="A1247" s="151" t="s">
        <v>265</v>
      </c>
      <c r="B1247" s="152" t="s">
        <v>367</v>
      </c>
      <c r="C1247" s="151" t="s">
        <v>14</v>
      </c>
      <c r="D1247" s="151" t="s">
        <v>570</v>
      </c>
      <c r="E1247" s="294" t="s">
        <v>280</v>
      </c>
      <c r="F1247" s="294"/>
      <c r="G1247" s="153" t="s">
        <v>220</v>
      </c>
      <c r="H1247" s="154">
        <v>1</v>
      </c>
      <c r="I1247" s="155">
        <v>18.3</v>
      </c>
      <c r="J1247" s="155">
        <v>18.3</v>
      </c>
    </row>
    <row r="1248" spans="1:10" x14ac:dyDescent="0.25">
      <c r="A1248" s="151" t="s">
        <v>265</v>
      </c>
      <c r="B1248" s="152" t="s">
        <v>373</v>
      </c>
      <c r="C1248" s="151" t="s">
        <v>14</v>
      </c>
      <c r="D1248" s="151" t="s">
        <v>374</v>
      </c>
      <c r="E1248" s="294" t="s">
        <v>279</v>
      </c>
      <c r="F1248" s="294"/>
      <c r="G1248" s="153" t="s">
        <v>220</v>
      </c>
      <c r="H1248" s="154">
        <v>1</v>
      </c>
      <c r="I1248" s="155">
        <v>1.39</v>
      </c>
      <c r="J1248" s="155">
        <v>1.39</v>
      </c>
    </row>
    <row r="1249" spans="1:10" x14ac:dyDescent="0.25">
      <c r="A1249" s="151" t="s">
        <v>265</v>
      </c>
      <c r="B1249" s="152" t="s">
        <v>293</v>
      </c>
      <c r="C1249" s="151" t="s">
        <v>14</v>
      </c>
      <c r="D1249" s="151" t="s">
        <v>294</v>
      </c>
      <c r="E1249" s="294" t="s">
        <v>279</v>
      </c>
      <c r="F1249" s="294"/>
      <c r="G1249" s="153" t="s">
        <v>220</v>
      </c>
      <c r="H1249" s="154">
        <v>1</v>
      </c>
      <c r="I1249" s="155">
        <v>0.92</v>
      </c>
      <c r="J1249" s="155">
        <v>0.92</v>
      </c>
    </row>
    <row r="1250" spans="1:10" ht="15.75" customHeight="1" x14ac:dyDescent="0.25">
      <c r="A1250" s="151" t="s">
        <v>265</v>
      </c>
      <c r="B1250" s="152" t="s">
        <v>291</v>
      </c>
      <c r="C1250" s="151" t="s">
        <v>14</v>
      </c>
      <c r="D1250" s="151" t="s">
        <v>292</v>
      </c>
      <c r="E1250" s="294" t="s">
        <v>279</v>
      </c>
      <c r="F1250" s="294"/>
      <c r="G1250" s="153" t="s">
        <v>220</v>
      </c>
      <c r="H1250" s="154">
        <v>1</v>
      </c>
      <c r="I1250" s="155">
        <v>4.76</v>
      </c>
      <c r="J1250" s="155">
        <v>4.76</v>
      </c>
    </row>
    <row r="1251" spans="1:10" ht="25.5" customHeight="1" thickBot="1" x14ac:dyDescent="0.3">
      <c r="A1251" s="156"/>
      <c r="B1251" s="156"/>
      <c r="C1251" s="156"/>
      <c r="D1251" s="156"/>
      <c r="E1251" s="156" t="s">
        <v>267</v>
      </c>
      <c r="F1251" s="157">
        <v>18.68</v>
      </c>
      <c r="G1251" s="156" t="s">
        <v>268</v>
      </c>
      <c r="H1251" s="157">
        <v>0</v>
      </c>
      <c r="I1251" s="156" t="s">
        <v>269</v>
      </c>
      <c r="J1251" s="157">
        <v>18.68</v>
      </c>
    </row>
    <row r="1252" spans="1:10" ht="25.5" customHeight="1" thickTop="1" x14ac:dyDescent="0.25">
      <c r="A1252" s="159"/>
      <c r="B1252" s="159"/>
      <c r="C1252" s="159"/>
      <c r="D1252" s="159"/>
      <c r="E1252" s="159"/>
      <c r="F1252" s="159"/>
      <c r="G1252" s="159"/>
      <c r="H1252" s="159"/>
      <c r="I1252" s="159"/>
      <c r="J1252" s="159"/>
    </row>
    <row r="1253" spans="1:10" ht="25.5" customHeight="1" x14ac:dyDescent="0.25">
      <c r="A1253" s="147"/>
      <c r="B1253" s="148" t="s">
        <v>257</v>
      </c>
      <c r="C1253" s="147" t="s">
        <v>258</v>
      </c>
      <c r="D1253" s="147" t="s">
        <v>10</v>
      </c>
      <c r="E1253" s="293" t="s">
        <v>259</v>
      </c>
      <c r="F1253" s="293"/>
      <c r="G1253" s="149" t="s">
        <v>260</v>
      </c>
      <c r="H1253" s="148" t="s">
        <v>261</v>
      </c>
      <c r="I1253" s="148" t="s">
        <v>262</v>
      </c>
      <c r="J1253" s="148" t="s">
        <v>11</v>
      </c>
    </row>
    <row r="1254" spans="1:10" ht="25.5" customHeight="1" x14ac:dyDescent="0.25">
      <c r="A1254" s="135" t="s">
        <v>263</v>
      </c>
      <c r="B1254" s="136" t="s">
        <v>1271</v>
      </c>
      <c r="C1254" s="135" t="s">
        <v>14</v>
      </c>
      <c r="D1254" s="135" t="s">
        <v>1272</v>
      </c>
      <c r="E1254" s="292" t="s">
        <v>1087</v>
      </c>
      <c r="F1254" s="292"/>
      <c r="G1254" s="137" t="s">
        <v>296</v>
      </c>
      <c r="H1254" s="150">
        <v>1</v>
      </c>
      <c r="I1254" s="138">
        <v>0.51</v>
      </c>
      <c r="J1254" s="138">
        <v>0.51</v>
      </c>
    </row>
    <row r="1255" spans="1:10" ht="25.5" customHeight="1" x14ac:dyDescent="0.25">
      <c r="A1255" s="160" t="s">
        <v>272</v>
      </c>
      <c r="B1255" s="161" t="s">
        <v>1287</v>
      </c>
      <c r="C1255" s="160" t="s">
        <v>14</v>
      </c>
      <c r="D1255" s="160" t="s">
        <v>1288</v>
      </c>
      <c r="E1255" s="291" t="s">
        <v>1192</v>
      </c>
      <c r="F1255" s="291"/>
      <c r="G1255" s="162" t="s">
        <v>220</v>
      </c>
      <c r="H1255" s="163">
        <v>1</v>
      </c>
      <c r="I1255" s="164">
        <v>0.42</v>
      </c>
      <c r="J1255" s="164">
        <v>0.42</v>
      </c>
    </row>
    <row r="1256" spans="1:10" ht="15" customHeight="1" x14ac:dyDescent="0.25">
      <c r="A1256" s="160" t="s">
        <v>272</v>
      </c>
      <c r="B1256" s="161" t="s">
        <v>1289</v>
      </c>
      <c r="C1256" s="160" t="s">
        <v>14</v>
      </c>
      <c r="D1256" s="160" t="s">
        <v>1290</v>
      </c>
      <c r="E1256" s="291" t="s">
        <v>1192</v>
      </c>
      <c r="F1256" s="291"/>
      <c r="G1256" s="162" t="s">
        <v>220</v>
      </c>
      <c r="H1256" s="163">
        <v>1</v>
      </c>
      <c r="I1256" s="164">
        <v>0.09</v>
      </c>
      <c r="J1256" s="164">
        <v>0.09</v>
      </c>
    </row>
    <row r="1257" spans="1:10" ht="25.5" customHeight="1" thickBot="1" x14ac:dyDescent="0.3">
      <c r="A1257" s="156"/>
      <c r="B1257" s="156"/>
      <c r="C1257" s="156"/>
      <c r="D1257" s="156"/>
      <c r="E1257" s="156" t="s">
        <v>267</v>
      </c>
      <c r="F1257" s="157">
        <v>0</v>
      </c>
      <c r="G1257" s="156" t="s">
        <v>268</v>
      </c>
      <c r="H1257" s="157">
        <v>0</v>
      </c>
      <c r="I1257" s="156" t="s">
        <v>269</v>
      </c>
      <c r="J1257" s="157">
        <v>0</v>
      </c>
    </row>
    <row r="1258" spans="1:10" ht="25.5" customHeight="1" thickTop="1" x14ac:dyDescent="0.25">
      <c r="A1258" s="159"/>
      <c r="B1258" s="159"/>
      <c r="C1258" s="159"/>
      <c r="D1258" s="159"/>
      <c r="E1258" s="159"/>
      <c r="F1258" s="159"/>
      <c r="G1258" s="159"/>
      <c r="H1258" s="159"/>
      <c r="I1258" s="159"/>
      <c r="J1258" s="159"/>
    </row>
    <row r="1259" spans="1:10" ht="25.5" customHeight="1" x14ac:dyDescent="0.25">
      <c r="A1259" s="147"/>
      <c r="B1259" s="148" t="s">
        <v>257</v>
      </c>
      <c r="C1259" s="147" t="s">
        <v>258</v>
      </c>
      <c r="D1259" s="147" t="s">
        <v>10</v>
      </c>
      <c r="E1259" s="293" t="s">
        <v>259</v>
      </c>
      <c r="F1259" s="293"/>
      <c r="G1259" s="149" t="s">
        <v>260</v>
      </c>
      <c r="H1259" s="148" t="s">
        <v>261</v>
      </c>
      <c r="I1259" s="148" t="s">
        <v>262</v>
      </c>
      <c r="J1259" s="148" t="s">
        <v>11</v>
      </c>
    </row>
    <row r="1260" spans="1:10" ht="25.5" customHeight="1" x14ac:dyDescent="0.25">
      <c r="A1260" s="135" t="s">
        <v>263</v>
      </c>
      <c r="B1260" s="136" t="s">
        <v>1269</v>
      </c>
      <c r="C1260" s="135" t="s">
        <v>14</v>
      </c>
      <c r="D1260" s="135" t="s">
        <v>1270</v>
      </c>
      <c r="E1260" s="292" t="s">
        <v>1087</v>
      </c>
      <c r="F1260" s="292"/>
      <c r="G1260" s="137" t="s">
        <v>295</v>
      </c>
      <c r="H1260" s="150">
        <v>1</v>
      </c>
      <c r="I1260" s="138">
        <v>1.28</v>
      </c>
      <c r="J1260" s="138">
        <v>1.28</v>
      </c>
    </row>
    <row r="1261" spans="1:10" ht="25.5" customHeight="1" x14ac:dyDescent="0.25">
      <c r="A1261" s="160" t="s">
        <v>272</v>
      </c>
      <c r="B1261" s="161" t="s">
        <v>1291</v>
      </c>
      <c r="C1261" s="160" t="s">
        <v>14</v>
      </c>
      <c r="D1261" s="160" t="s">
        <v>1292</v>
      </c>
      <c r="E1261" s="291" t="s">
        <v>1192</v>
      </c>
      <c r="F1261" s="291"/>
      <c r="G1261" s="162" t="s">
        <v>220</v>
      </c>
      <c r="H1261" s="163">
        <v>1</v>
      </c>
      <c r="I1261" s="164">
        <v>0.44</v>
      </c>
      <c r="J1261" s="164">
        <v>0.44</v>
      </c>
    </row>
    <row r="1262" spans="1:10" ht="25.5" customHeight="1" x14ac:dyDescent="0.25">
      <c r="A1262" s="160" t="s">
        <v>272</v>
      </c>
      <c r="B1262" s="161" t="s">
        <v>1287</v>
      </c>
      <c r="C1262" s="160" t="s">
        <v>14</v>
      </c>
      <c r="D1262" s="160" t="s">
        <v>1288</v>
      </c>
      <c r="E1262" s="291" t="s">
        <v>1192</v>
      </c>
      <c r="F1262" s="291"/>
      <c r="G1262" s="162" t="s">
        <v>220</v>
      </c>
      <c r="H1262" s="163">
        <v>1</v>
      </c>
      <c r="I1262" s="164">
        <v>0.42</v>
      </c>
      <c r="J1262" s="164">
        <v>0.42</v>
      </c>
    </row>
    <row r="1263" spans="1:10" ht="25.5" customHeight="1" x14ac:dyDescent="0.25">
      <c r="A1263" s="160" t="s">
        <v>272</v>
      </c>
      <c r="B1263" s="161" t="s">
        <v>1293</v>
      </c>
      <c r="C1263" s="160" t="s">
        <v>14</v>
      </c>
      <c r="D1263" s="160" t="s">
        <v>1294</v>
      </c>
      <c r="E1263" s="291" t="s">
        <v>1192</v>
      </c>
      <c r="F1263" s="291"/>
      <c r="G1263" s="162" t="s">
        <v>220</v>
      </c>
      <c r="H1263" s="163">
        <v>1</v>
      </c>
      <c r="I1263" s="164">
        <v>0.33</v>
      </c>
      <c r="J1263" s="164">
        <v>0.33</v>
      </c>
    </row>
    <row r="1264" spans="1:10" ht="25.5" customHeight="1" x14ac:dyDescent="0.25">
      <c r="A1264" s="160" t="s">
        <v>272</v>
      </c>
      <c r="B1264" s="161" t="s">
        <v>1289</v>
      </c>
      <c r="C1264" s="160" t="s">
        <v>14</v>
      </c>
      <c r="D1264" s="160" t="s">
        <v>1290</v>
      </c>
      <c r="E1264" s="291" t="s">
        <v>1192</v>
      </c>
      <c r="F1264" s="291"/>
      <c r="G1264" s="162" t="s">
        <v>220</v>
      </c>
      <c r="H1264" s="163">
        <v>1</v>
      </c>
      <c r="I1264" s="164">
        <v>0.09</v>
      </c>
      <c r="J1264" s="164">
        <v>0.09</v>
      </c>
    </row>
    <row r="1265" spans="1:10" ht="25.5" customHeight="1" thickBot="1" x14ac:dyDescent="0.3">
      <c r="A1265" s="156"/>
      <c r="B1265" s="156"/>
      <c r="C1265" s="156"/>
      <c r="D1265" s="156"/>
      <c r="E1265" s="156" t="s">
        <v>267</v>
      </c>
      <c r="F1265" s="157">
        <v>0</v>
      </c>
      <c r="G1265" s="156" t="s">
        <v>268</v>
      </c>
      <c r="H1265" s="157">
        <v>0</v>
      </c>
      <c r="I1265" s="156" t="s">
        <v>269</v>
      </c>
      <c r="J1265" s="157">
        <v>0</v>
      </c>
    </row>
    <row r="1266" spans="1:10" ht="15" customHeight="1" thickTop="1" x14ac:dyDescent="0.25">
      <c r="A1266" s="159"/>
      <c r="B1266" s="159"/>
      <c r="C1266" s="159"/>
      <c r="D1266" s="159"/>
      <c r="E1266" s="159"/>
      <c r="F1266" s="159"/>
      <c r="G1266" s="159"/>
      <c r="H1266" s="159"/>
      <c r="I1266" s="159"/>
      <c r="J1266" s="159"/>
    </row>
    <row r="1267" spans="1:10" ht="25.5" customHeight="1" x14ac:dyDescent="0.25">
      <c r="A1267" s="147"/>
      <c r="B1267" s="148" t="s">
        <v>257</v>
      </c>
      <c r="C1267" s="147" t="s">
        <v>258</v>
      </c>
      <c r="D1267" s="147" t="s">
        <v>10</v>
      </c>
      <c r="E1267" s="293" t="s">
        <v>259</v>
      </c>
      <c r="F1267" s="293"/>
      <c r="G1267" s="149" t="s">
        <v>260</v>
      </c>
      <c r="H1267" s="148" t="s">
        <v>261</v>
      </c>
      <c r="I1267" s="148" t="s">
        <v>262</v>
      </c>
      <c r="J1267" s="148" t="s">
        <v>11</v>
      </c>
    </row>
    <row r="1268" spans="1:10" ht="25.5" customHeight="1" x14ac:dyDescent="0.25">
      <c r="A1268" s="135" t="s">
        <v>263</v>
      </c>
      <c r="B1268" s="136" t="s">
        <v>1287</v>
      </c>
      <c r="C1268" s="135" t="s">
        <v>14</v>
      </c>
      <c r="D1268" s="135" t="s">
        <v>1288</v>
      </c>
      <c r="E1268" s="292" t="s">
        <v>1192</v>
      </c>
      <c r="F1268" s="292"/>
      <c r="G1268" s="137" t="s">
        <v>220</v>
      </c>
      <c r="H1268" s="150">
        <v>1</v>
      </c>
      <c r="I1268" s="138">
        <v>0.42</v>
      </c>
      <c r="J1268" s="138">
        <v>0.42</v>
      </c>
    </row>
    <row r="1269" spans="1:10" ht="38.25" customHeight="1" x14ac:dyDescent="0.25">
      <c r="A1269" s="151" t="s">
        <v>265</v>
      </c>
      <c r="B1269" s="152" t="s">
        <v>1295</v>
      </c>
      <c r="C1269" s="151" t="s">
        <v>14</v>
      </c>
      <c r="D1269" s="151" t="s">
        <v>1296</v>
      </c>
      <c r="E1269" s="294" t="s">
        <v>460</v>
      </c>
      <c r="F1269" s="294"/>
      <c r="G1269" s="153" t="s">
        <v>104</v>
      </c>
      <c r="H1269" s="154">
        <v>1.2799999999999999E-4</v>
      </c>
      <c r="I1269" s="155">
        <v>3350.05</v>
      </c>
      <c r="J1269" s="155">
        <v>0.42</v>
      </c>
    </row>
    <row r="1270" spans="1:10" ht="25.5" customHeight="1" thickBot="1" x14ac:dyDescent="0.3">
      <c r="A1270" s="156"/>
      <c r="B1270" s="156"/>
      <c r="C1270" s="156"/>
      <c r="D1270" s="156"/>
      <c r="E1270" s="156" t="s">
        <v>267</v>
      </c>
      <c r="F1270" s="157">
        <v>0</v>
      </c>
      <c r="G1270" s="156" t="s">
        <v>268</v>
      </c>
      <c r="H1270" s="157">
        <v>0</v>
      </c>
      <c r="I1270" s="156" t="s">
        <v>269</v>
      </c>
      <c r="J1270" s="157">
        <v>0</v>
      </c>
    </row>
    <row r="1271" spans="1:10" ht="25.5" customHeight="1" thickTop="1" x14ac:dyDescent="0.25">
      <c r="A1271" s="159"/>
      <c r="B1271" s="159"/>
      <c r="C1271" s="159"/>
      <c r="D1271" s="159"/>
      <c r="E1271" s="159"/>
      <c r="F1271" s="159"/>
      <c r="G1271" s="159"/>
      <c r="H1271" s="159"/>
      <c r="I1271" s="159"/>
      <c r="J1271" s="159"/>
    </row>
    <row r="1272" spans="1:10" ht="25.5" customHeight="1" x14ac:dyDescent="0.25">
      <c r="A1272" s="147"/>
      <c r="B1272" s="148" t="s">
        <v>257</v>
      </c>
      <c r="C1272" s="147" t="s">
        <v>258</v>
      </c>
      <c r="D1272" s="147" t="s">
        <v>10</v>
      </c>
      <c r="E1272" s="293" t="s">
        <v>259</v>
      </c>
      <c r="F1272" s="293"/>
      <c r="G1272" s="149" t="s">
        <v>260</v>
      </c>
      <c r="H1272" s="148" t="s">
        <v>261</v>
      </c>
      <c r="I1272" s="148" t="s">
        <v>262</v>
      </c>
      <c r="J1272" s="148" t="s">
        <v>11</v>
      </c>
    </row>
    <row r="1273" spans="1:10" ht="25.5" customHeight="1" x14ac:dyDescent="0.25">
      <c r="A1273" s="135" t="s">
        <v>263</v>
      </c>
      <c r="B1273" s="136" t="s">
        <v>1289</v>
      </c>
      <c r="C1273" s="135" t="s">
        <v>14</v>
      </c>
      <c r="D1273" s="135" t="s">
        <v>1290</v>
      </c>
      <c r="E1273" s="292" t="s">
        <v>1192</v>
      </c>
      <c r="F1273" s="292"/>
      <c r="G1273" s="137" t="s">
        <v>220</v>
      </c>
      <c r="H1273" s="150">
        <v>1</v>
      </c>
      <c r="I1273" s="138">
        <v>0.09</v>
      </c>
      <c r="J1273" s="138">
        <v>0.09</v>
      </c>
    </row>
    <row r="1274" spans="1:10" ht="25.5" customHeight="1" x14ac:dyDescent="0.25">
      <c r="A1274" s="151" t="s">
        <v>265</v>
      </c>
      <c r="B1274" s="152" t="s">
        <v>1295</v>
      </c>
      <c r="C1274" s="151" t="s">
        <v>14</v>
      </c>
      <c r="D1274" s="151" t="s">
        <v>1296</v>
      </c>
      <c r="E1274" s="294" t="s">
        <v>460</v>
      </c>
      <c r="F1274" s="294"/>
      <c r="G1274" s="153" t="s">
        <v>104</v>
      </c>
      <c r="H1274" s="154">
        <v>2.9600000000000001E-5</v>
      </c>
      <c r="I1274" s="155">
        <v>3350.05</v>
      </c>
      <c r="J1274" s="155">
        <v>0.09</v>
      </c>
    </row>
    <row r="1275" spans="1:10" ht="25.5" customHeight="1" thickBot="1" x14ac:dyDescent="0.3">
      <c r="A1275" s="156"/>
      <c r="B1275" s="156"/>
      <c r="C1275" s="156"/>
      <c r="D1275" s="156"/>
      <c r="E1275" s="156" t="s">
        <v>267</v>
      </c>
      <c r="F1275" s="157">
        <v>0</v>
      </c>
      <c r="G1275" s="156" t="s">
        <v>268</v>
      </c>
      <c r="H1275" s="157">
        <v>0</v>
      </c>
      <c r="I1275" s="156" t="s">
        <v>269</v>
      </c>
      <c r="J1275" s="157">
        <v>0</v>
      </c>
    </row>
    <row r="1276" spans="1:10" ht="15" customHeight="1" thickTop="1" x14ac:dyDescent="0.25">
      <c r="A1276" s="159"/>
      <c r="B1276" s="159"/>
      <c r="C1276" s="159"/>
      <c r="D1276" s="159"/>
      <c r="E1276" s="159"/>
      <c r="F1276" s="159"/>
      <c r="G1276" s="159"/>
      <c r="H1276" s="159"/>
      <c r="I1276" s="159"/>
      <c r="J1276" s="159"/>
    </row>
    <row r="1277" spans="1:10" ht="38.25" customHeight="1" x14ac:dyDescent="0.25">
      <c r="A1277" s="147"/>
      <c r="B1277" s="148" t="s">
        <v>257</v>
      </c>
      <c r="C1277" s="147" t="s">
        <v>258</v>
      </c>
      <c r="D1277" s="147" t="s">
        <v>10</v>
      </c>
      <c r="E1277" s="293" t="s">
        <v>259</v>
      </c>
      <c r="F1277" s="293"/>
      <c r="G1277" s="149" t="s">
        <v>260</v>
      </c>
      <c r="H1277" s="148" t="s">
        <v>261</v>
      </c>
      <c r="I1277" s="148" t="s">
        <v>262</v>
      </c>
      <c r="J1277" s="148" t="s">
        <v>11</v>
      </c>
    </row>
    <row r="1278" spans="1:10" ht="25.5" customHeight="1" x14ac:dyDescent="0.25">
      <c r="A1278" s="135" t="s">
        <v>263</v>
      </c>
      <c r="B1278" s="136" t="s">
        <v>1293</v>
      </c>
      <c r="C1278" s="135" t="s">
        <v>14</v>
      </c>
      <c r="D1278" s="135" t="s">
        <v>1294</v>
      </c>
      <c r="E1278" s="292" t="s">
        <v>1192</v>
      </c>
      <c r="F1278" s="292"/>
      <c r="G1278" s="137" t="s">
        <v>220</v>
      </c>
      <c r="H1278" s="150">
        <v>1</v>
      </c>
      <c r="I1278" s="138">
        <v>0.33</v>
      </c>
      <c r="J1278" s="138">
        <v>0.33</v>
      </c>
    </row>
    <row r="1279" spans="1:10" ht="25.5" customHeight="1" x14ac:dyDescent="0.25">
      <c r="A1279" s="151" t="s">
        <v>265</v>
      </c>
      <c r="B1279" s="152" t="s">
        <v>1295</v>
      </c>
      <c r="C1279" s="151" t="s">
        <v>14</v>
      </c>
      <c r="D1279" s="151" t="s">
        <v>1296</v>
      </c>
      <c r="E1279" s="294" t="s">
        <v>460</v>
      </c>
      <c r="F1279" s="294"/>
      <c r="G1279" s="153" t="s">
        <v>104</v>
      </c>
      <c r="H1279" s="154">
        <v>1E-4</v>
      </c>
      <c r="I1279" s="155">
        <v>3350.05</v>
      </c>
      <c r="J1279" s="155">
        <v>0.33</v>
      </c>
    </row>
    <row r="1280" spans="1:10" ht="15" customHeight="1" thickBot="1" x14ac:dyDescent="0.3">
      <c r="A1280" s="156"/>
      <c r="B1280" s="156"/>
      <c r="C1280" s="156"/>
      <c r="D1280" s="156"/>
      <c r="E1280" s="156" t="s">
        <v>267</v>
      </c>
      <c r="F1280" s="157">
        <v>0</v>
      </c>
      <c r="G1280" s="156" t="s">
        <v>268</v>
      </c>
      <c r="H1280" s="157">
        <v>0</v>
      </c>
      <c r="I1280" s="156" t="s">
        <v>269</v>
      </c>
      <c r="J1280" s="157">
        <v>0</v>
      </c>
    </row>
    <row r="1281" spans="1:10" ht="25.5" customHeight="1" thickTop="1" x14ac:dyDescent="0.25">
      <c r="A1281" s="159"/>
      <c r="B1281" s="159"/>
      <c r="C1281" s="159"/>
      <c r="D1281" s="159"/>
      <c r="E1281" s="159"/>
      <c r="F1281" s="159"/>
      <c r="G1281" s="159"/>
      <c r="H1281" s="159"/>
      <c r="I1281" s="159"/>
      <c r="J1281" s="159"/>
    </row>
    <row r="1282" spans="1:10" ht="25.5" customHeight="1" x14ac:dyDescent="0.25">
      <c r="A1282" s="147"/>
      <c r="B1282" s="148" t="s">
        <v>257</v>
      </c>
      <c r="C1282" s="147" t="s">
        <v>258</v>
      </c>
      <c r="D1282" s="147" t="s">
        <v>10</v>
      </c>
      <c r="E1282" s="293" t="s">
        <v>259</v>
      </c>
      <c r="F1282" s="293"/>
      <c r="G1282" s="149" t="s">
        <v>260</v>
      </c>
      <c r="H1282" s="148" t="s">
        <v>261</v>
      </c>
      <c r="I1282" s="148" t="s">
        <v>262</v>
      </c>
      <c r="J1282" s="148" t="s">
        <v>11</v>
      </c>
    </row>
    <row r="1283" spans="1:10" ht="25.5" x14ac:dyDescent="0.25">
      <c r="A1283" s="135" t="s">
        <v>263</v>
      </c>
      <c r="B1283" s="136" t="s">
        <v>1291</v>
      </c>
      <c r="C1283" s="135" t="s">
        <v>14</v>
      </c>
      <c r="D1283" s="135" t="s">
        <v>1292</v>
      </c>
      <c r="E1283" s="292" t="s">
        <v>1192</v>
      </c>
      <c r="F1283" s="292"/>
      <c r="G1283" s="137" t="s">
        <v>220</v>
      </c>
      <c r="H1283" s="150">
        <v>1</v>
      </c>
      <c r="I1283" s="138">
        <v>0.44</v>
      </c>
      <c r="J1283" s="138">
        <v>0.44</v>
      </c>
    </row>
    <row r="1284" spans="1:10" x14ac:dyDescent="0.25">
      <c r="A1284" s="151" t="s">
        <v>265</v>
      </c>
      <c r="B1284" s="152" t="s">
        <v>422</v>
      </c>
      <c r="C1284" s="151" t="s">
        <v>14</v>
      </c>
      <c r="D1284" s="151" t="s">
        <v>423</v>
      </c>
      <c r="E1284" s="294" t="s">
        <v>498</v>
      </c>
      <c r="F1284" s="294"/>
      <c r="G1284" s="153" t="s">
        <v>780</v>
      </c>
      <c r="H1284" s="154">
        <v>0.52</v>
      </c>
      <c r="I1284" s="155">
        <v>0.85</v>
      </c>
      <c r="J1284" s="155">
        <v>0.44</v>
      </c>
    </row>
    <row r="1285" spans="1:10" ht="25.5" customHeight="1" thickBot="1" x14ac:dyDescent="0.3">
      <c r="A1285" s="156"/>
      <c r="B1285" s="156"/>
      <c r="C1285" s="156"/>
      <c r="D1285" s="156"/>
      <c r="E1285" s="156" t="s">
        <v>267</v>
      </c>
      <c r="F1285" s="157">
        <v>0</v>
      </c>
      <c r="G1285" s="156" t="s">
        <v>268</v>
      </c>
      <c r="H1285" s="157">
        <v>0</v>
      </c>
      <c r="I1285" s="156" t="s">
        <v>269</v>
      </c>
      <c r="J1285" s="157">
        <v>0</v>
      </c>
    </row>
    <row r="1286" spans="1:10" ht="25.5" customHeight="1" thickTop="1" x14ac:dyDescent="0.25">
      <c r="A1286" s="159"/>
      <c r="B1286" s="159"/>
      <c r="C1286" s="159"/>
      <c r="D1286" s="159"/>
      <c r="E1286" s="159"/>
      <c r="F1286" s="159"/>
      <c r="G1286" s="159"/>
      <c r="H1286" s="159"/>
      <c r="I1286" s="159"/>
      <c r="J1286" s="159"/>
    </row>
    <row r="1287" spans="1:10" ht="25.5" customHeight="1" x14ac:dyDescent="0.25">
      <c r="A1287" s="144"/>
      <c r="B1287" s="144"/>
      <c r="C1287" s="144"/>
      <c r="D1287" s="144"/>
      <c r="E1287" s="144"/>
      <c r="F1287" s="144"/>
      <c r="G1287" s="144"/>
      <c r="H1287" s="144"/>
      <c r="I1287" s="144"/>
      <c r="J1287" s="144"/>
    </row>
    <row r="1288" spans="1:10" ht="25.5" customHeight="1" x14ac:dyDescent="0.25">
      <c r="A1288" s="274"/>
      <c r="B1288" s="274"/>
      <c r="C1288" s="274"/>
      <c r="D1288" s="145"/>
      <c r="E1288" s="143"/>
      <c r="F1288" s="275" t="s">
        <v>493</v>
      </c>
      <c r="G1288" s="274"/>
      <c r="H1288" s="276">
        <v>27936.99</v>
      </c>
      <c r="I1288" s="274"/>
      <c r="J1288" s="274"/>
    </row>
    <row r="1289" spans="1:10" ht="25.5" customHeight="1" x14ac:dyDescent="0.25">
      <c r="A1289" s="274"/>
      <c r="B1289" s="274"/>
      <c r="C1289" s="274"/>
      <c r="D1289" s="145"/>
      <c r="E1289" s="143"/>
      <c r="F1289" s="275" t="s">
        <v>494</v>
      </c>
      <c r="G1289" s="274"/>
      <c r="H1289" s="276">
        <v>7959.24</v>
      </c>
      <c r="I1289" s="274"/>
      <c r="J1289" s="274"/>
    </row>
    <row r="1290" spans="1:10" ht="15" customHeight="1" x14ac:dyDescent="0.25">
      <c r="A1290" s="274"/>
      <c r="B1290" s="274"/>
      <c r="C1290" s="274"/>
      <c r="D1290" s="145"/>
      <c r="E1290" s="143"/>
      <c r="F1290" s="275" t="s">
        <v>464</v>
      </c>
      <c r="G1290" s="274"/>
      <c r="H1290" s="276">
        <v>35896.230000000003</v>
      </c>
      <c r="I1290" s="274"/>
      <c r="J1290" s="274"/>
    </row>
  </sheetData>
  <mergeCells count="978">
    <mergeCell ref="A1290:C1290"/>
    <mergeCell ref="F1290:G1290"/>
    <mergeCell ref="H1290:J1290"/>
    <mergeCell ref="E1227:F1227"/>
    <mergeCell ref="E1244:F1244"/>
    <mergeCell ref="E1245:F1245"/>
    <mergeCell ref="E1249:F1249"/>
    <mergeCell ref="E1250:F1250"/>
    <mergeCell ref="E1254:F1254"/>
    <mergeCell ref="E1255:F1255"/>
    <mergeCell ref="E1262:F1262"/>
    <mergeCell ref="E1263:F1263"/>
    <mergeCell ref="E1273:F1273"/>
    <mergeCell ref="E1274:F1274"/>
    <mergeCell ref="E1283:F1283"/>
    <mergeCell ref="E1284:F1284"/>
    <mergeCell ref="A1288:C1288"/>
    <mergeCell ref="F1288:G1288"/>
    <mergeCell ref="H1288:J1288"/>
    <mergeCell ref="A1289:C1289"/>
    <mergeCell ref="F1289:G1289"/>
    <mergeCell ref="H1289:J1289"/>
    <mergeCell ref="E1142:F1142"/>
    <mergeCell ref="E1143:F1143"/>
    <mergeCell ref="E1148:F1148"/>
    <mergeCell ref="E1149:F1149"/>
    <mergeCell ref="E1165:F1165"/>
    <mergeCell ref="E1166:F1166"/>
    <mergeCell ref="E1177:F1177"/>
    <mergeCell ref="E1178:F1178"/>
    <mergeCell ref="E1185:F1185"/>
    <mergeCell ref="E1191:F1191"/>
    <mergeCell ref="E1192:F1192"/>
    <mergeCell ref="E1200:F1200"/>
    <mergeCell ref="E1201:F1201"/>
    <mergeCell ref="E1205:F1205"/>
    <mergeCell ref="E1206:F1206"/>
    <mergeCell ref="E1215:F1215"/>
    <mergeCell ref="E1216:F1216"/>
    <mergeCell ref="E1066:F1066"/>
    <mergeCell ref="E1071:F1071"/>
    <mergeCell ref="E1072:F1072"/>
    <mergeCell ref="E1079:F1079"/>
    <mergeCell ref="E1080:F1080"/>
    <mergeCell ref="E1084:F1084"/>
    <mergeCell ref="E1085:F1085"/>
    <mergeCell ref="E1089:F1089"/>
    <mergeCell ref="E1090:F1090"/>
    <mergeCell ref="E1094:F1094"/>
    <mergeCell ref="E1095:F1095"/>
    <mergeCell ref="E1106:F1106"/>
    <mergeCell ref="E1107:F1107"/>
    <mergeCell ref="E1114:F1114"/>
    <mergeCell ref="E1115:F1115"/>
    <mergeCell ref="E1124:F1124"/>
    <mergeCell ref="E1137:F1137"/>
    <mergeCell ref="E923:F923"/>
    <mergeCell ref="E924:F924"/>
    <mergeCell ref="E931:F931"/>
    <mergeCell ref="E932:F932"/>
    <mergeCell ref="E941:F941"/>
    <mergeCell ref="E950:F950"/>
    <mergeCell ref="E951:F951"/>
    <mergeCell ref="E966:F966"/>
    <mergeCell ref="E967:F967"/>
    <mergeCell ref="E978:F978"/>
    <mergeCell ref="E979:F979"/>
    <mergeCell ref="E988:F988"/>
    <mergeCell ref="E997:F997"/>
    <mergeCell ref="E1009:F1009"/>
    <mergeCell ref="E1021:F1021"/>
    <mergeCell ref="E1033:F1033"/>
    <mergeCell ref="E1045:F1045"/>
    <mergeCell ref="E755:F755"/>
    <mergeCell ref="E766:F766"/>
    <mergeCell ref="E767:F767"/>
    <mergeCell ref="E805:F805"/>
    <mergeCell ref="E806:F806"/>
    <mergeCell ref="E815:F815"/>
    <mergeCell ref="E832:F832"/>
    <mergeCell ref="E841:F841"/>
    <mergeCell ref="E842:F842"/>
    <mergeCell ref="E856:F856"/>
    <mergeCell ref="E869:F869"/>
    <mergeCell ref="E870:F870"/>
    <mergeCell ref="E893:F893"/>
    <mergeCell ref="E894:F894"/>
    <mergeCell ref="E905:F905"/>
    <mergeCell ref="E913:F913"/>
    <mergeCell ref="E914:F914"/>
    <mergeCell ref="E645:F645"/>
    <mergeCell ref="E661:F661"/>
    <mergeCell ref="E669:F669"/>
    <mergeCell ref="E670:F670"/>
    <mergeCell ref="E685:F685"/>
    <mergeCell ref="E686:F686"/>
    <mergeCell ref="E701:F701"/>
    <mergeCell ref="E702:F702"/>
    <mergeCell ref="E707:F707"/>
    <mergeCell ref="E708:F708"/>
    <mergeCell ref="E713:F713"/>
    <mergeCell ref="E714:F714"/>
    <mergeCell ref="E721:F721"/>
    <mergeCell ref="E722:F722"/>
    <mergeCell ref="E729:F729"/>
    <mergeCell ref="E730:F730"/>
    <mergeCell ref="E736:F736"/>
    <mergeCell ref="E539:F539"/>
    <mergeCell ref="E540:F540"/>
    <mergeCell ref="E548:F548"/>
    <mergeCell ref="E554:F554"/>
    <mergeCell ref="E563:F563"/>
    <mergeCell ref="E578:F578"/>
    <mergeCell ref="E579:F579"/>
    <mergeCell ref="E585:F585"/>
    <mergeCell ref="E586:F586"/>
    <mergeCell ref="E592:F592"/>
    <mergeCell ref="E613:F613"/>
    <mergeCell ref="E614:F614"/>
    <mergeCell ref="E621:F621"/>
    <mergeCell ref="E629:F629"/>
    <mergeCell ref="E630:F630"/>
    <mergeCell ref="E637:F637"/>
    <mergeCell ref="E638:F638"/>
    <mergeCell ref="E400:F400"/>
    <mergeCell ref="E401:F401"/>
    <mergeCell ref="E408:F408"/>
    <mergeCell ref="E409:F409"/>
    <mergeCell ref="E417:F417"/>
    <mergeCell ref="E433:F433"/>
    <mergeCell ref="E434:F434"/>
    <mergeCell ref="E442:F442"/>
    <mergeCell ref="E443:F443"/>
    <mergeCell ref="E451:F451"/>
    <mergeCell ref="E452:F452"/>
    <mergeCell ref="E460:F460"/>
    <mergeCell ref="E461:F461"/>
    <mergeCell ref="E469:F469"/>
    <mergeCell ref="E479:F479"/>
    <mergeCell ref="E486:F486"/>
    <mergeCell ref="E487:F487"/>
    <mergeCell ref="E320:F320"/>
    <mergeCell ref="E328:F328"/>
    <mergeCell ref="E329:F329"/>
    <mergeCell ref="A333:J333"/>
    <mergeCell ref="E338:F338"/>
    <mergeCell ref="E339:F339"/>
    <mergeCell ref="E347:F347"/>
    <mergeCell ref="E348:F348"/>
    <mergeCell ref="E358:F358"/>
    <mergeCell ref="E366:F366"/>
    <mergeCell ref="E367:F367"/>
    <mergeCell ref="E373:F373"/>
    <mergeCell ref="E374:F374"/>
    <mergeCell ref="E383:F383"/>
    <mergeCell ref="E384:F384"/>
    <mergeCell ref="E392:F392"/>
    <mergeCell ref="E393:F393"/>
    <mergeCell ref="E215:F215"/>
    <mergeCell ref="E216:F216"/>
    <mergeCell ref="E224:F224"/>
    <mergeCell ref="E225:F225"/>
    <mergeCell ref="E234:F234"/>
    <mergeCell ref="E241:F241"/>
    <mergeCell ref="E242:F242"/>
    <mergeCell ref="E248:F248"/>
    <mergeCell ref="E249:F249"/>
    <mergeCell ref="A255:J255"/>
    <mergeCell ref="A256:J256"/>
    <mergeCell ref="E258:F258"/>
    <mergeCell ref="E259:F259"/>
    <mergeCell ref="A266:J266"/>
    <mergeCell ref="A267:J267"/>
    <mergeCell ref="E272:F272"/>
    <mergeCell ref="E273:F273"/>
    <mergeCell ref="E128:F128"/>
    <mergeCell ref="E129:F129"/>
    <mergeCell ref="A133:J133"/>
    <mergeCell ref="A134:J134"/>
    <mergeCell ref="E140:F140"/>
    <mergeCell ref="E141:F141"/>
    <mergeCell ref="E147:F147"/>
    <mergeCell ref="E148:F148"/>
    <mergeCell ref="A154:J154"/>
    <mergeCell ref="A155:J155"/>
    <mergeCell ref="E161:F161"/>
    <mergeCell ref="E162:F162"/>
    <mergeCell ref="E169:F169"/>
    <mergeCell ref="E170:F170"/>
    <mergeCell ref="A176:J176"/>
    <mergeCell ref="A177:J177"/>
    <mergeCell ref="E192:F192"/>
    <mergeCell ref="E55:F55"/>
    <mergeCell ref="E56:F56"/>
    <mergeCell ref="E61:F61"/>
    <mergeCell ref="E62:F62"/>
    <mergeCell ref="E68:F68"/>
    <mergeCell ref="E79:F79"/>
    <mergeCell ref="E80:F80"/>
    <mergeCell ref="E85:F85"/>
    <mergeCell ref="E86:F86"/>
    <mergeCell ref="E92:F92"/>
    <mergeCell ref="E98:F98"/>
    <mergeCell ref="E103:F103"/>
    <mergeCell ref="E104:F104"/>
    <mergeCell ref="E109:F109"/>
    <mergeCell ref="E110:F110"/>
    <mergeCell ref="E116:F116"/>
    <mergeCell ref="E117:F117"/>
    <mergeCell ref="E7:F7"/>
    <mergeCell ref="E8:F8"/>
    <mergeCell ref="E9:F9"/>
    <mergeCell ref="E12:F12"/>
    <mergeCell ref="E13:F13"/>
    <mergeCell ref="E14:F14"/>
    <mergeCell ref="E15:F15"/>
    <mergeCell ref="E16:F16"/>
    <mergeCell ref="E19:F19"/>
    <mergeCell ref="E22:F22"/>
    <mergeCell ref="E25:F25"/>
    <mergeCell ref="E31:F31"/>
    <mergeCell ref="E17:F17"/>
    <mergeCell ref="E18:F18"/>
    <mergeCell ref="E23:F23"/>
    <mergeCell ref="E24:F24"/>
    <mergeCell ref="A27:J27"/>
    <mergeCell ref="A28:J28"/>
    <mergeCell ref="E30:F30"/>
    <mergeCell ref="E32:F32"/>
    <mergeCell ref="E33:F33"/>
    <mergeCell ref="E37:F37"/>
    <mergeCell ref="E38:F38"/>
    <mergeCell ref="E39:F39"/>
    <mergeCell ref="E40:F40"/>
    <mergeCell ref="E41:F41"/>
    <mergeCell ref="E45:F45"/>
    <mergeCell ref="E46:F46"/>
    <mergeCell ref="E51:F51"/>
    <mergeCell ref="E52:F52"/>
    <mergeCell ref="E53:F53"/>
    <mergeCell ref="E54:F54"/>
    <mergeCell ref="E36:F36"/>
    <mergeCell ref="E44:F44"/>
    <mergeCell ref="E49:F49"/>
    <mergeCell ref="E50:F50"/>
    <mergeCell ref="E57:F57"/>
    <mergeCell ref="E58:F58"/>
    <mergeCell ref="E63:F63"/>
    <mergeCell ref="E64:F64"/>
    <mergeCell ref="E65:F65"/>
    <mergeCell ref="E69:F69"/>
    <mergeCell ref="E70:F70"/>
    <mergeCell ref="E71:F71"/>
    <mergeCell ref="E72:F72"/>
    <mergeCell ref="E75:F75"/>
    <mergeCell ref="E76:F76"/>
    <mergeCell ref="E77:F77"/>
    <mergeCell ref="E78:F78"/>
    <mergeCell ref="E81:F81"/>
    <mergeCell ref="E84:F84"/>
    <mergeCell ref="E87:F87"/>
    <mergeCell ref="E88:F88"/>
    <mergeCell ref="E89:F89"/>
    <mergeCell ref="E93:F93"/>
    <mergeCell ref="E94:F94"/>
    <mergeCell ref="E95:F95"/>
    <mergeCell ref="E99:F99"/>
    <mergeCell ref="E100:F100"/>
    <mergeCell ref="E101:F101"/>
    <mergeCell ref="E102:F102"/>
    <mergeCell ref="E105:F105"/>
    <mergeCell ref="E106:F106"/>
    <mergeCell ref="E107:F107"/>
    <mergeCell ref="E108:F108"/>
    <mergeCell ref="E111:F111"/>
    <mergeCell ref="E112:F112"/>
    <mergeCell ref="E115:F11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30:F130"/>
    <mergeCell ref="E131:F131"/>
    <mergeCell ref="E136:F136"/>
    <mergeCell ref="E137:F137"/>
    <mergeCell ref="E138:F138"/>
    <mergeCell ref="E172:F172"/>
    <mergeCell ref="E173:F173"/>
    <mergeCell ref="E174:F174"/>
    <mergeCell ref="E179:F179"/>
    <mergeCell ref="E180:F180"/>
    <mergeCell ref="E181:F181"/>
    <mergeCell ref="E182:F182"/>
    <mergeCell ref="E183:F183"/>
    <mergeCell ref="E202:F202"/>
    <mergeCell ref="E203:F203"/>
    <mergeCell ref="E204:F204"/>
    <mergeCell ref="E205:F205"/>
    <mergeCell ref="E208:F208"/>
    <mergeCell ref="E184:F184"/>
    <mergeCell ref="E139:F139"/>
    <mergeCell ref="E142:F142"/>
    <mergeCell ref="E143:F143"/>
    <mergeCell ref="E144:F144"/>
    <mergeCell ref="E145:F145"/>
    <mergeCell ref="E146:F146"/>
    <mergeCell ref="E149:F149"/>
    <mergeCell ref="E150:F150"/>
    <mergeCell ref="E151:F151"/>
    <mergeCell ref="E152:F152"/>
    <mergeCell ref="E157:F157"/>
    <mergeCell ref="E158:F158"/>
    <mergeCell ref="E159:F159"/>
    <mergeCell ref="E160:F160"/>
    <mergeCell ref="E163:F163"/>
    <mergeCell ref="E164:F164"/>
    <mergeCell ref="E165:F165"/>
    <mergeCell ref="E166:F166"/>
    <mergeCell ref="E199:F199"/>
    <mergeCell ref="E206:F206"/>
    <mergeCell ref="E207:F207"/>
    <mergeCell ref="E269:F269"/>
    <mergeCell ref="E270:F270"/>
    <mergeCell ref="E271:F271"/>
    <mergeCell ref="E274:F274"/>
    <mergeCell ref="E275:F275"/>
    <mergeCell ref="E231:F231"/>
    <mergeCell ref="E232:F232"/>
    <mergeCell ref="E233:F233"/>
    <mergeCell ref="E237:F237"/>
    <mergeCell ref="E238:F238"/>
    <mergeCell ref="E239:F239"/>
    <mergeCell ref="E240:F240"/>
    <mergeCell ref="E243:F243"/>
    <mergeCell ref="E246:F246"/>
    <mergeCell ref="E247:F247"/>
    <mergeCell ref="E250:F250"/>
    <mergeCell ref="E251:F251"/>
    <mergeCell ref="E252:F252"/>
    <mergeCell ref="E253:F253"/>
    <mergeCell ref="E264:F264"/>
    <mergeCell ref="E260:F260"/>
    <mergeCell ref="E261:F261"/>
    <mergeCell ref="E317:F317"/>
    <mergeCell ref="E278:F278"/>
    <mergeCell ref="E279:F279"/>
    <mergeCell ref="E282:F282"/>
    <mergeCell ref="E283:F283"/>
    <mergeCell ref="E284:F284"/>
    <mergeCell ref="E285:F285"/>
    <mergeCell ref="E286:F286"/>
    <mergeCell ref="E290:F290"/>
    <mergeCell ref="E291:F291"/>
    <mergeCell ref="E292:F292"/>
    <mergeCell ref="E293:F293"/>
    <mergeCell ref="E294:F294"/>
    <mergeCell ref="E295:F295"/>
    <mergeCell ref="E280:F280"/>
    <mergeCell ref="E281:F281"/>
    <mergeCell ref="E289:F289"/>
    <mergeCell ref="E300:F300"/>
    <mergeCell ref="E301:F301"/>
    <mergeCell ref="E311:F311"/>
    <mergeCell ref="E362:F362"/>
    <mergeCell ref="E321:F321"/>
    <mergeCell ref="E322:F322"/>
    <mergeCell ref="E323:F323"/>
    <mergeCell ref="E324:F324"/>
    <mergeCell ref="E325:F325"/>
    <mergeCell ref="E326:F326"/>
    <mergeCell ref="E327:F327"/>
    <mergeCell ref="E330:F330"/>
    <mergeCell ref="E334:F334"/>
    <mergeCell ref="E335:F335"/>
    <mergeCell ref="E336:F336"/>
    <mergeCell ref="E337:F337"/>
    <mergeCell ref="E340:F340"/>
    <mergeCell ref="E341:F341"/>
    <mergeCell ref="E349:F349"/>
    <mergeCell ref="E387:F387"/>
    <mergeCell ref="E388:F388"/>
    <mergeCell ref="E389:F389"/>
    <mergeCell ref="E390:F390"/>
    <mergeCell ref="E391:F391"/>
    <mergeCell ref="E396:F396"/>
    <mergeCell ref="E397:F397"/>
    <mergeCell ref="E398:F398"/>
    <mergeCell ref="E399:F399"/>
    <mergeCell ref="E402:F402"/>
    <mergeCell ref="E405:F405"/>
    <mergeCell ref="E406:F406"/>
    <mergeCell ref="E363:F363"/>
    <mergeCell ref="E364:F364"/>
    <mergeCell ref="E365:F365"/>
    <mergeCell ref="E370:F370"/>
    <mergeCell ref="E371:F371"/>
    <mergeCell ref="E372:F372"/>
    <mergeCell ref="E375:F375"/>
    <mergeCell ref="E376:F376"/>
    <mergeCell ref="E377:F377"/>
    <mergeCell ref="E380:F380"/>
    <mergeCell ref="E381:F381"/>
    <mergeCell ref="E382:F382"/>
    <mergeCell ref="E407:F407"/>
    <mergeCell ref="E410:F410"/>
    <mergeCell ref="E411:F411"/>
    <mergeCell ref="E412:F412"/>
    <mergeCell ref="E413:F413"/>
    <mergeCell ref="E414:F414"/>
    <mergeCell ref="E418:F418"/>
    <mergeCell ref="E419:F419"/>
    <mergeCell ref="E420:F420"/>
    <mergeCell ref="E421:F421"/>
    <mergeCell ref="E422:F422"/>
    <mergeCell ref="E423:F423"/>
    <mergeCell ref="E426:F426"/>
    <mergeCell ref="E427:F427"/>
    <mergeCell ref="E428:F428"/>
    <mergeCell ref="E429:F429"/>
    <mergeCell ref="E430:F430"/>
    <mergeCell ref="E431:F431"/>
    <mergeCell ref="E432:F432"/>
    <mergeCell ref="E435:F435"/>
    <mergeCell ref="E438:F438"/>
    <mergeCell ref="E439:F439"/>
    <mergeCell ref="E440:F440"/>
    <mergeCell ref="E441:F441"/>
    <mergeCell ref="E444:F444"/>
    <mergeCell ref="E445:F445"/>
    <mergeCell ref="E446:F446"/>
    <mergeCell ref="E447:F447"/>
    <mergeCell ref="E450:F450"/>
    <mergeCell ref="E453:F453"/>
    <mergeCell ref="E456:F456"/>
    <mergeCell ref="E457:F457"/>
    <mergeCell ref="E458:F458"/>
    <mergeCell ref="E459:F459"/>
    <mergeCell ref="E464:F464"/>
    <mergeCell ref="E465:F465"/>
    <mergeCell ref="E466:F466"/>
    <mergeCell ref="E470:F470"/>
    <mergeCell ref="E471:F471"/>
    <mergeCell ref="E474:F474"/>
    <mergeCell ref="E475:F475"/>
    <mergeCell ref="E476:F476"/>
    <mergeCell ref="E480:F480"/>
    <mergeCell ref="E481:F481"/>
    <mergeCell ref="E484:F484"/>
    <mergeCell ref="E485:F485"/>
    <mergeCell ref="E490:F490"/>
    <mergeCell ref="E491:F491"/>
    <mergeCell ref="E492:F492"/>
    <mergeCell ref="E495:F495"/>
    <mergeCell ref="E493:F493"/>
    <mergeCell ref="E494:F494"/>
    <mergeCell ref="E535:F535"/>
    <mergeCell ref="E538:F538"/>
    <mergeCell ref="E541:F541"/>
    <mergeCell ref="E542:F542"/>
    <mergeCell ref="E498:F498"/>
    <mergeCell ref="E499:F499"/>
    <mergeCell ref="E500:F500"/>
    <mergeCell ref="E503:F503"/>
    <mergeCell ref="E504:F504"/>
    <mergeCell ref="E505:F505"/>
    <mergeCell ref="E508:F508"/>
    <mergeCell ref="E513:F513"/>
    <mergeCell ref="E514:F514"/>
    <mergeCell ref="E515:F515"/>
    <mergeCell ref="E518:F518"/>
    <mergeCell ref="E519:F519"/>
    <mergeCell ref="E525:F525"/>
    <mergeCell ref="E526:F526"/>
    <mergeCell ref="E527:F527"/>
    <mergeCell ref="E509:F509"/>
    <mergeCell ref="E510:F510"/>
    <mergeCell ref="E523:F523"/>
    <mergeCell ref="E524:F524"/>
    <mergeCell ref="E531:F531"/>
    <mergeCell ref="E532:F532"/>
    <mergeCell ref="E543:F543"/>
    <mergeCell ref="E544:F544"/>
    <mergeCell ref="E545:F545"/>
    <mergeCell ref="E549:F549"/>
    <mergeCell ref="E550:F550"/>
    <mergeCell ref="E551:F551"/>
    <mergeCell ref="E555:F555"/>
    <mergeCell ref="E556:F556"/>
    <mergeCell ref="E557:F557"/>
    <mergeCell ref="E560:F560"/>
    <mergeCell ref="E561:F561"/>
    <mergeCell ref="E562:F562"/>
    <mergeCell ref="E566:F566"/>
    <mergeCell ref="E567:F567"/>
    <mergeCell ref="E568:F568"/>
    <mergeCell ref="E569:F569"/>
    <mergeCell ref="E572:F572"/>
    <mergeCell ref="E573:F573"/>
    <mergeCell ref="E574:F574"/>
    <mergeCell ref="E577:F577"/>
    <mergeCell ref="E580:F580"/>
    <mergeCell ref="E581:F581"/>
    <mergeCell ref="E582:F582"/>
    <mergeCell ref="E587:F587"/>
    <mergeCell ref="E588:F588"/>
    <mergeCell ref="E589:F589"/>
    <mergeCell ref="E590:F590"/>
    <mergeCell ref="E591:F591"/>
    <mergeCell ref="E595:F595"/>
    <mergeCell ref="E596:F596"/>
    <mergeCell ref="E597:F597"/>
    <mergeCell ref="E598:F598"/>
    <mergeCell ref="E601:F601"/>
    <mergeCell ref="E602:F602"/>
    <mergeCell ref="E603:F603"/>
    <mergeCell ref="E604:F604"/>
    <mergeCell ref="E607:F607"/>
    <mergeCell ref="E608:F608"/>
    <mergeCell ref="E609:F609"/>
    <mergeCell ref="E649:F649"/>
    <mergeCell ref="E650:F650"/>
    <mergeCell ref="E651:F651"/>
    <mergeCell ref="E652:F652"/>
    <mergeCell ref="E655:F655"/>
    <mergeCell ref="E610:F610"/>
    <mergeCell ref="E615:F615"/>
    <mergeCell ref="E616:F616"/>
    <mergeCell ref="E619:F619"/>
    <mergeCell ref="E620:F620"/>
    <mergeCell ref="E624:F624"/>
    <mergeCell ref="E625:F625"/>
    <mergeCell ref="E626:F626"/>
    <mergeCell ref="E627:F627"/>
    <mergeCell ref="E628:F628"/>
    <mergeCell ref="E631:F631"/>
    <mergeCell ref="E632:F632"/>
    <mergeCell ref="E633:F633"/>
    <mergeCell ref="E640:F640"/>
    <mergeCell ref="E636:F636"/>
    <mergeCell ref="E639:F639"/>
    <mergeCell ref="E643:F643"/>
    <mergeCell ref="E644:F644"/>
    <mergeCell ref="E648:F648"/>
    <mergeCell ref="E642:F642"/>
    <mergeCell ref="E695:F695"/>
    <mergeCell ref="E696:F696"/>
    <mergeCell ref="E697:F697"/>
    <mergeCell ref="E698:F698"/>
    <mergeCell ref="E699:F699"/>
    <mergeCell ref="E656:F656"/>
    <mergeCell ref="E657:F657"/>
    <mergeCell ref="E658:F658"/>
    <mergeCell ref="E659:F659"/>
    <mergeCell ref="E660:F660"/>
    <mergeCell ref="E664:F664"/>
    <mergeCell ref="E665:F665"/>
    <mergeCell ref="E666:F666"/>
    <mergeCell ref="E671:F671"/>
    <mergeCell ref="E674:F674"/>
    <mergeCell ref="E675:F675"/>
    <mergeCell ref="E676:F676"/>
    <mergeCell ref="E735:F735"/>
    <mergeCell ref="E740:F740"/>
    <mergeCell ref="E741:F741"/>
    <mergeCell ref="E742:F742"/>
    <mergeCell ref="E746:F746"/>
    <mergeCell ref="E747:F747"/>
    <mergeCell ref="E700:F700"/>
    <mergeCell ref="E703:F703"/>
    <mergeCell ref="E706:F706"/>
    <mergeCell ref="E709:F709"/>
    <mergeCell ref="E710:F710"/>
    <mergeCell ref="E711:F711"/>
    <mergeCell ref="E712:F712"/>
    <mergeCell ref="E717:F717"/>
    <mergeCell ref="E718:F718"/>
    <mergeCell ref="E719:F719"/>
    <mergeCell ref="E720:F720"/>
    <mergeCell ref="E723:F723"/>
    <mergeCell ref="E724:F724"/>
    <mergeCell ref="E737:F737"/>
    <mergeCell ref="E745:F745"/>
    <mergeCell ref="E792:F792"/>
    <mergeCell ref="E795:F795"/>
    <mergeCell ref="E796:F796"/>
    <mergeCell ref="E797:F797"/>
    <mergeCell ref="E800:F800"/>
    <mergeCell ref="E801:F801"/>
    <mergeCell ref="E802:F802"/>
    <mergeCell ref="E807:F807"/>
    <mergeCell ref="E810:F810"/>
    <mergeCell ref="E770:F770"/>
    <mergeCell ref="E771:F771"/>
    <mergeCell ref="E772:F772"/>
    <mergeCell ref="E775:F775"/>
    <mergeCell ref="E776:F776"/>
    <mergeCell ref="E777:F777"/>
    <mergeCell ref="E780:F780"/>
    <mergeCell ref="E781:F781"/>
    <mergeCell ref="E782:F782"/>
    <mergeCell ref="E785:F785"/>
    <mergeCell ref="E786:F786"/>
    <mergeCell ref="E935:F935"/>
    <mergeCell ref="E936:F936"/>
    <mergeCell ref="E937:F937"/>
    <mergeCell ref="E938:F938"/>
    <mergeCell ref="E897:F897"/>
    <mergeCell ref="E900:F900"/>
    <mergeCell ref="E901:F901"/>
    <mergeCell ref="E902:F902"/>
    <mergeCell ref="E903:F903"/>
    <mergeCell ref="E904:F904"/>
    <mergeCell ref="E908:F908"/>
    <mergeCell ref="E909:F909"/>
    <mergeCell ref="E910:F910"/>
    <mergeCell ref="E915:F915"/>
    <mergeCell ref="E919:F919"/>
    <mergeCell ref="E929:F929"/>
    <mergeCell ref="E918:F918"/>
    <mergeCell ref="E920:F920"/>
    <mergeCell ref="E925:F925"/>
    <mergeCell ref="E964:F964"/>
    <mergeCell ref="E965:F965"/>
    <mergeCell ref="E968:F968"/>
    <mergeCell ref="E969:F969"/>
    <mergeCell ref="E970:F970"/>
    <mergeCell ref="E971:F971"/>
    <mergeCell ref="E972:F972"/>
    <mergeCell ref="E973:F973"/>
    <mergeCell ref="E976:F976"/>
    <mergeCell ref="E977:F977"/>
    <mergeCell ref="E980:F980"/>
    <mergeCell ref="E981:F981"/>
    <mergeCell ref="E982:F982"/>
    <mergeCell ref="E939:F939"/>
    <mergeCell ref="E940:F940"/>
    <mergeCell ref="E944:F944"/>
    <mergeCell ref="E945:F945"/>
    <mergeCell ref="E946:F946"/>
    <mergeCell ref="E949:F949"/>
    <mergeCell ref="E954:F954"/>
    <mergeCell ref="E955:F955"/>
    <mergeCell ref="E956:F956"/>
    <mergeCell ref="E959:F959"/>
    <mergeCell ref="E960:F960"/>
    <mergeCell ref="E961:F961"/>
    <mergeCell ref="E983:F983"/>
    <mergeCell ref="E984:F984"/>
    <mergeCell ref="E985:F985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4:F1024"/>
    <mergeCell ref="E1050:F1050"/>
    <mergeCell ref="E1051:F1051"/>
    <mergeCell ref="E1052:F1052"/>
    <mergeCell ref="E1053:F1053"/>
    <mergeCell ref="E1054:F1054"/>
    <mergeCell ref="E1055:F1055"/>
    <mergeCell ref="E1058:F1058"/>
    <mergeCell ref="E1059:F1059"/>
    <mergeCell ref="E1060:F1060"/>
    <mergeCell ref="E1061:F1061"/>
    <mergeCell ref="E1062:F1062"/>
    <mergeCell ref="E1063:F1063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56:F1056"/>
    <mergeCell ref="E1057:F1057"/>
    <mergeCell ref="E1096:F1096"/>
    <mergeCell ref="E1097:F1097"/>
    <mergeCell ref="E1098:F1098"/>
    <mergeCell ref="E1101:F1101"/>
    <mergeCell ref="E1102:F1102"/>
    <mergeCell ref="E1103:F1103"/>
    <mergeCell ref="E1104:F1104"/>
    <mergeCell ref="E1105:F1105"/>
    <mergeCell ref="E1108:F1108"/>
    <mergeCell ref="E1109:F1109"/>
    <mergeCell ref="E1110:F1110"/>
    <mergeCell ref="E1113:F1113"/>
    <mergeCell ref="E1116:F1116"/>
    <mergeCell ref="E1067:F1067"/>
    <mergeCell ref="E1068:F1068"/>
    <mergeCell ref="E1069:F1069"/>
    <mergeCell ref="E1070:F1070"/>
    <mergeCell ref="E1073:F1073"/>
    <mergeCell ref="E1074:F1074"/>
    <mergeCell ref="E1075:F1075"/>
    <mergeCell ref="E1076:F1076"/>
    <mergeCell ref="E1077:F1077"/>
    <mergeCell ref="E1078:F1078"/>
    <mergeCell ref="E1081:F1081"/>
    <mergeCell ref="E1086:F1086"/>
    <mergeCell ref="E1087:F1087"/>
    <mergeCell ref="E1088:F1088"/>
    <mergeCell ref="E1091:F1091"/>
    <mergeCell ref="E1119:F1119"/>
    <mergeCell ref="E1120:F1120"/>
    <mergeCell ref="E1121:F1121"/>
    <mergeCell ref="E1122:F1122"/>
    <mergeCell ref="E1123:F1123"/>
    <mergeCell ref="E1127:F1127"/>
    <mergeCell ref="E1128:F1128"/>
    <mergeCell ref="E1129:F1129"/>
    <mergeCell ref="E1132:F1132"/>
    <mergeCell ref="E1133:F1133"/>
    <mergeCell ref="E1134:F1134"/>
    <mergeCell ref="E1138:F1138"/>
    <mergeCell ref="E1139:F1139"/>
    <mergeCell ref="E1176:F1176"/>
    <mergeCell ref="E1179:F1179"/>
    <mergeCell ref="E1180:F1180"/>
    <mergeCell ref="E1181:F1181"/>
    <mergeCell ref="E1182:F1182"/>
    <mergeCell ref="E1144:F1144"/>
    <mergeCell ref="E1147:F1147"/>
    <mergeCell ref="E1150:F1150"/>
    <mergeCell ref="E1151:F1151"/>
    <mergeCell ref="E1152:F1152"/>
    <mergeCell ref="E1155:F1155"/>
    <mergeCell ref="E1156:F1156"/>
    <mergeCell ref="E1157:F1157"/>
    <mergeCell ref="E1158:F1158"/>
    <mergeCell ref="E1159:F1159"/>
    <mergeCell ref="E1160:F1160"/>
    <mergeCell ref="E1163:F1163"/>
    <mergeCell ref="E1164:F1164"/>
    <mergeCell ref="E1170:F1170"/>
    <mergeCell ref="E1171:F1171"/>
    <mergeCell ref="E1172:F1172"/>
    <mergeCell ref="E1169:F1169"/>
    <mergeCell ref="E1186:F1186"/>
    <mergeCell ref="E1187:F1187"/>
    <mergeCell ref="E1190:F1190"/>
    <mergeCell ref="E1195:F1195"/>
    <mergeCell ref="E1196:F1196"/>
    <mergeCell ref="E1197:F1197"/>
    <mergeCell ref="E1202:F1202"/>
    <mergeCell ref="E1207:F1207"/>
    <mergeCell ref="E1208:F1208"/>
    <mergeCell ref="E1259:F1259"/>
    <mergeCell ref="E1260:F1260"/>
    <mergeCell ref="E1209:F1209"/>
    <mergeCell ref="E1212:F1212"/>
    <mergeCell ref="E1213:F1213"/>
    <mergeCell ref="E1214:F1214"/>
    <mergeCell ref="E1217:F1217"/>
    <mergeCell ref="E1218:F1218"/>
    <mergeCell ref="E1222:F1222"/>
    <mergeCell ref="E1223:F1223"/>
    <mergeCell ref="E1228:F1228"/>
    <mergeCell ref="E1231:F1231"/>
    <mergeCell ref="E1232:F1232"/>
    <mergeCell ref="E1233:F1233"/>
    <mergeCell ref="E1243:F1243"/>
    <mergeCell ref="E1241:F1241"/>
    <mergeCell ref="E1242:F1242"/>
    <mergeCell ref="E1246:F1246"/>
    <mergeCell ref="E1247:F1247"/>
    <mergeCell ref="E1236:F1236"/>
    <mergeCell ref="E1237:F1237"/>
    <mergeCell ref="E1238:F1238"/>
    <mergeCell ref="E1248:F1248"/>
    <mergeCell ref="E1221:F1221"/>
    <mergeCell ref="E1226:F1226"/>
    <mergeCell ref="E1261:F1261"/>
    <mergeCell ref="E1264:F1264"/>
    <mergeCell ref="E1267:F1267"/>
    <mergeCell ref="E1268:F1268"/>
    <mergeCell ref="E1269:F1269"/>
    <mergeCell ref="E1272:F1272"/>
    <mergeCell ref="E1277:F1277"/>
    <mergeCell ref="E1278:F1278"/>
    <mergeCell ref="E1279:F1279"/>
    <mergeCell ref="E879:F879"/>
    <mergeCell ref="E883:F883"/>
    <mergeCell ref="E884:F884"/>
    <mergeCell ref="E885:F885"/>
    <mergeCell ref="E888:F888"/>
    <mergeCell ref="E889:F889"/>
    <mergeCell ref="E750:F750"/>
    <mergeCell ref="E751:F751"/>
    <mergeCell ref="E752:F752"/>
    <mergeCell ref="E756:F756"/>
    <mergeCell ref="E757:F757"/>
    <mergeCell ref="E760:F760"/>
    <mergeCell ref="E761:F761"/>
    <mergeCell ref="E762:F762"/>
    <mergeCell ref="E846:F846"/>
    <mergeCell ref="E847:F847"/>
    <mergeCell ref="E849:F849"/>
    <mergeCell ref="E852:F852"/>
    <mergeCell ref="E853:F853"/>
    <mergeCell ref="E854:F854"/>
    <mergeCell ref="E811:F811"/>
    <mergeCell ref="E812:F812"/>
    <mergeCell ref="E816:F816"/>
    <mergeCell ref="E342:F342"/>
    <mergeCell ref="E343:F343"/>
    <mergeCell ref="E346:F346"/>
    <mergeCell ref="E298:F298"/>
    <mergeCell ref="E299:F299"/>
    <mergeCell ref="E304:F304"/>
    <mergeCell ref="E307:F307"/>
    <mergeCell ref="E312:F312"/>
    <mergeCell ref="E313:F313"/>
    <mergeCell ref="E316:F316"/>
    <mergeCell ref="E305:F305"/>
    <mergeCell ref="E306:F306"/>
    <mergeCell ref="E308:F308"/>
    <mergeCell ref="E314:F314"/>
    <mergeCell ref="E315:F315"/>
    <mergeCell ref="E350:F350"/>
    <mergeCell ref="E351:F351"/>
    <mergeCell ref="E352:F352"/>
    <mergeCell ref="E353:F353"/>
    <mergeCell ref="E354:F354"/>
    <mergeCell ref="E355:F355"/>
    <mergeCell ref="E359:F359"/>
    <mergeCell ref="E360:F360"/>
    <mergeCell ref="E361:F361"/>
    <mergeCell ref="E262:F262"/>
    <mergeCell ref="E263:F263"/>
    <mergeCell ref="E213:F213"/>
    <mergeCell ref="E214:F214"/>
    <mergeCell ref="E219:F219"/>
    <mergeCell ref="E220:F220"/>
    <mergeCell ref="E223:F223"/>
    <mergeCell ref="E211:F211"/>
    <mergeCell ref="E212:F212"/>
    <mergeCell ref="E221:F221"/>
    <mergeCell ref="E222:F222"/>
    <mergeCell ref="E171:F171"/>
    <mergeCell ref="E167:F167"/>
    <mergeCell ref="E168:F168"/>
    <mergeCell ref="E228:F228"/>
    <mergeCell ref="E229:F229"/>
    <mergeCell ref="E230:F230"/>
    <mergeCell ref="E187:F187"/>
    <mergeCell ref="E188:F188"/>
    <mergeCell ref="E189:F189"/>
    <mergeCell ref="E190:F190"/>
    <mergeCell ref="E191:F191"/>
    <mergeCell ref="E195:F195"/>
    <mergeCell ref="E196:F196"/>
    <mergeCell ref="E197:F197"/>
    <mergeCell ref="E198:F198"/>
    <mergeCell ref="A6:J6"/>
    <mergeCell ref="A4:B4"/>
    <mergeCell ref="A1:B1"/>
    <mergeCell ref="G1:H1"/>
    <mergeCell ref="A2:B2"/>
    <mergeCell ref="G2:H2"/>
    <mergeCell ref="A3:B3"/>
    <mergeCell ref="C3:D3"/>
    <mergeCell ref="G3:H3"/>
    <mergeCell ref="C4:D4"/>
    <mergeCell ref="G4:H4"/>
    <mergeCell ref="A5:B5"/>
    <mergeCell ref="C5:E5"/>
    <mergeCell ref="G5:H5"/>
    <mergeCell ref="I1:J1"/>
    <mergeCell ref="E1253:F1253"/>
    <mergeCell ref="E1282:F1282"/>
    <mergeCell ref="E1256:F1256"/>
    <mergeCell ref="E1173:F1173"/>
    <mergeCell ref="E1092:F1092"/>
    <mergeCell ref="E1093:F1093"/>
    <mergeCell ref="E1044:F1044"/>
    <mergeCell ref="E1048:F1048"/>
    <mergeCell ref="E1049:F1049"/>
    <mergeCell ref="E892:F892"/>
    <mergeCell ref="E895:F895"/>
    <mergeCell ref="E859:F859"/>
    <mergeCell ref="E860:F860"/>
    <mergeCell ref="E861:F861"/>
    <mergeCell ref="E865:F865"/>
    <mergeCell ref="E868:F868"/>
    <mergeCell ref="E874:F874"/>
    <mergeCell ref="E862:F862"/>
    <mergeCell ref="E891:F891"/>
    <mergeCell ref="E896:F896"/>
    <mergeCell ref="E863:F863"/>
    <mergeCell ref="E864:F864"/>
    <mergeCell ref="E928:F928"/>
    <mergeCell ref="E930:F930"/>
    <mergeCell ref="E875:F875"/>
    <mergeCell ref="E880:F880"/>
    <mergeCell ref="E890:F890"/>
    <mergeCell ref="E878:F878"/>
    <mergeCell ref="E855:F855"/>
    <mergeCell ref="E873:F873"/>
    <mergeCell ref="E843:F843"/>
    <mergeCell ref="E844:F844"/>
    <mergeCell ref="E845:F845"/>
    <mergeCell ref="E835:F835"/>
    <mergeCell ref="E836:F836"/>
    <mergeCell ref="E837:F837"/>
    <mergeCell ref="E840:F840"/>
    <mergeCell ref="E787:F787"/>
    <mergeCell ref="E790:F790"/>
    <mergeCell ref="E817:F817"/>
    <mergeCell ref="E820:F820"/>
    <mergeCell ref="E821:F821"/>
    <mergeCell ref="E822:F822"/>
    <mergeCell ref="E825:F825"/>
    <mergeCell ref="E826:F826"/>
    <mergeCell ref="E827:F827"/>
    <mergeCell ref="E830:F830"/>
    <mergeCell ref="E831:F831"/>
    <mergeCell ref="E848:F848"/>
    <mergeCell ref="E791:F791"/>
    <mergeCell ref="E641:F641"/>
    <mergeCell ref="E533:F533"/>
    <mergeCell ref="E534:F534"/>
    <mergeCell ref="E520:F520"/>
    <mergeCell ref="E521:F521"/>
    <mergeCell ref="E522:F522"/>
    <mergeCell ref="E530:F530"/>
    <mergeCell ref="E765:F765"/>
    <mergeCell ref="E728:F728"/>
    <mergeCell ref="E690:F690"/>
    <mergeCell ref="E691:F691"/>
    <mergeCell ref="E692:F692"/>
    <mergeCell ref="E725:F725"/>
    <mergeCell ref="E687:F687"/>
    <mergeCell ref="E679:F679"/>
    <mergeCell ref="E684:F684"/>
    <mergeCell ref="E680:F680"/>
    <mergeCell ref="E681:F681"/>
    <mergeCell ref="E688:F688"/>
    <mergeCell ref="E689:F689"/>
    <mergeCell ref="E731:F731"/>
    <mergeCell ref="E732:F732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63" firstPageNumber="0" fitToHeight="0" orientation="landscape" r:id="rId1"/>
  <headerFooter scaleWithDoc="0">
    <oddFooter>&amp;L&amp;8&amp;F&amp;C&amp;8Orçamento Descritivo – Apêndice C: Composições de Custo Unitárias – Página &amp;P de &amp;N&amp;R&amp;8Assinado digitalmente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Q131"/>
  <sheetViews>
    <sheetView view="pageBreakPreview" zoomScaleNormal="100" zoomScaleSheetLayoutView="100" workbookViewId="0">
      <selection activeCell="C17" sqref="C17"/>
    </sheetView>
  </sheetViews>
  <sheetFormatPr defaultColWidth="8.7109375" defaultRowHeight="15" x14ac:dyDescent="0.25"/>
  <cols>
    <col min="1" max="1" width="16.140625" style="65" customWidth="1"/>
    <col min="2" max="2" width="10" style="65" customWidth="1"/>
    <col min="3" max="3" width="49.42578125" style="65" customWidth="1"/>
    <col min="4" max="4" width="17.28515625" style="65" customWidth="1"/>
    <col min="5" max="5" width="5.7109375" style="65" bestFit="1" customWidth="1"/>
    <col min="6" max="6" width="14.7109375" style="65" customWidth="1"/>
    <col min="7" max="7" width="6.85546875" style="65" customWidth="1"/>
    <col min="8" max="8" width="16.7109375" style="65" customWidth="1"/>
    <col min="9" max="9" width="6.85546875" style="65" customWidth="1"/>
    <col min="10" max="10" width="12.7109375" style="65" customWidth="1"/>
    <col min="11" max="11" width="6.85546875" style="65" customWidth="1"/>
    <col min="12" max="12" width="15.42578125" style="65" customWidth="1"/>
    <col min="13" max="13" width="10.28515625" style="65" customWidth="1"/>
    <col min="14" max="14" width="14.140625" style="65" customWidth="1"/>
    <col min="15" max="15" width="15.28515625" style="65" customWidth="1"/>
    <col min="16" max="16384" width="8.7109375" style="65"/>
  </cols>
  <sheetData>
    <row r="1" spans="1:17" x14ac:dyDescent="0.25">
      <c r="A1" s="249" t="s">
        <v>79</v>
      </c>
      <c r="B1" s="250"/>
      <c r="C1" s="75" t="str">
        <f>dados!B3</f>
        <v>REPARAÇÃO DO ESGOTO DO RANCHO DA 2º COMPANHIA DE SUPRIMENTO</v>
      </c>
      <c r="D1" s="75"/>
      <c r="E1" s="75"/>
      <c r="F1" s="68"/>
      <c r="G1" s="68"/>
      <c r="H1" s="98"/>
      <c r="I1" s="89" t="s">
        <v>128</v>
      </c>
      <c r="J1" s="79">
        <f>dados!B6</f>
        <v>110</v>
      </c>
      <c r="K1" s="80"/>
      <c r="L1" s="265" t="s">
        <v>6</v>
      </c>
      <c r="M1" s="266"/>
      <c r="N1" s="266"/>
      <c r="O1" s="267"/>
    </row>
    <row r="2" spans="1:17" x14ac:dyDescent="0.25">
      <c r="A2" s="247" t="s">
        <v>1</v>
      </c>
      <c r="B2" s="248"/>
      <c r="C2" s="94" t="str">
        <f>dados!B4</f>
        <v>2Cia 5BSup</v>
      </c>
      <c r="D2" s="94"/>
      <c r="E2" s="72"/>
      <c r="F2" s="69"/>
      <c r="G2" s="69"/>
      <c r="H2" s="99"/>
      <c r="I2" s="76" t="s">
        <v>132</v>
      </c>
      <c r="J2" s="77" t="s">
        <v>80</v>
      </c>
      <c r="K2" s="81"/>
      <c r="L2" s="302"/>
      <c r="M2" s="303"/>
      <c r="N2" s="303"/>
      <c r="O2" s="304"/>
    </row>
    <row r="3" spans="1:17" x14ac:dyDescent="0.25">
      <c r="A3" s="247" t="s">
        <v>2</v>
      </c>
      <c r="B3" s="248"/>
      <c r="C3" s="263" t="str">
        <f>dados!B5</f>
        <v>PALMEIRA/PR</v>
      </c>
      <c r="D3" s="263"/>
      <c r="E3" s="73"/>
      <c r="F3" s="69"/>
      <c r="G3" s="69"/>
      <c r="H3" s="99"/>
      <c r="I3" s="76" t="s">
        <v>133</v>
      </c>
      <c r="J3" s="78">
        <f>dados!B8</f>
        <v>45960</v>
      </c>
      <c r="K3" s="82"/>
      <c r="L3" s="302"/>
      <c r="M3" s="303"/>
      <c r="N3" s="303"/>
      <c r="O3" s="304"/>
    </row>
    <row r="4" spans="1:17" x14ac:dyDescent="0.25">
      <c r="A4" s="247" t="s">
        <v>97</v>
      </c>
      <c r="B4" s="248"/>
      <c r="C4" s="301">
        <f>dados!B10</f>
        <v>0.28489999999999999</v>
      </c>
      <c r="D4" s="301"/>
      <c r="E4" s="73"/>
      <c r="F4" s="69"/>
      <c r="G4" s="69"/>
      <c r="H4" s="99"/>
      <c r="I4" s="76" t="s">
        <v>48</v>
      </c>
      <c r="J4" s="261" t="str">
        <f>dados!B11</f>
        <v>N/A</v>
      </c>
      <c r="K4" s="262"/>
      <c r="L4" s="302"/>
      <c r="M4" s="303"/>
      <c r="N4" s="303"/>
      <c r="O4" s="304"/>
    </row>
    <row r="5" spans="1:17" ht="33.75" customHeight="1" thickBot="1" x14ac:dyDescent="0.3">
      <c r="A5" s="257" t="s">
        <v>137</v>
      </c>
      <c r="B5" s="258"/>
      <c r="C5" s="256" t="str">
        <f>dados!A16</f>
        <v>SINAPI - 09/2025 - Paraná; ORSE - 08/2025 - Sergipe; IOPES - 07/2025 - Espírito Santo; CPOS - 09/2025 - São Paulo.</v>
      </c>
      <c r="D5" s="256"/>
      <c r="E5" s="256"/>
      <c r="F5" s="256"/>
      <c r="G5" s="256"/>
      <c r="H5" s="100"/>
      <c r="I5" s="70" t="s">
        <v>124</v>
      </c>
      <c r="J5" s="259">
        <f>dados!B14</f>
        <v>45901</v>
      </c>
      <c r="K5" s="260"/>
      <c r="L5" s="305"/>
      <c r="M5" s="306"/>
      <c r="N5" s="306"/>
      <c r="O5" s="307"/>
    </row>
    <row r="6" spans="1:17" ht="19.5" thickBot="1" x14ac:dyDescent="0.3">
      <c r="A6" s="308" t="s">
        <v>46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</row>
    <row r="7" spans="1:17" x14ac:dyDescent="0.25">
      <c r="A7" s="309" t="s">
        <v>39</v>
      </c>
      <c r="B7" s="311" t="s">
        <v>117</v>
      </c>
      <c r="C7" s="311" t="s">
        <v>8</v>
      </c>
      <c r="D7" s="311" t="s">
        <v>155</v>
      </c>
      <c r="E7" s="311" t="s">
        <v>156</v>
      </c>
      <c r="F7" s="311" t="s">
        <v>157</v>
      </c>
      <c r="G7" s="311"/>
      <c r="H7" s="311" t="s">
        <v>154</v>
      </c>
      <c r="I7" s="311"/>
      <c r="J7" s="311" t="s">
        <v>121</v>
      </c>
      <c r="K7" s="311"/>
      <c r="L7" s="311"/>
      <c r="M7" s="311" t="s">
        <v>161</v>
      </c>
      <c r="N7" s="311" t="s">
        <v>162</v>
      </c>
      <c r="O7" s="313" t="s">
        <v>163</v>
      </c>
    </row>
    <row r="8" spans="1:17" ht="26.25" customHeight="1" thickBot="1" x14ac:dyDescent="0.3">
      <c r="A8" s="310"/>
      <c r="B8" s="312"/>
      <c r="C8" s="312"/>
      <c r="D8" s="312"/>
      <c r="E8" s="312"/>
      <c r="F8" s="101" t="s">
        <v>158</v>
      </c>
      <c r="G8" s="101" t="s">
        <v>159</v>
      </c>
      <c r="H8" s="101" t="s">
        <v>158</v>
      </c>
      <c r="I8" s="101" t="s">
        <v>159</v>
      </c>
      <c r="J8" s="101" t="s">
        <v>158</v>
      </c>
      <c r="K8" s="101" t="s">
        <v>159</v>
      </c>
      <c r="L8" s="101" t="s">
        <v>160</v>
      </c>
      <c r="M8" s="312"/>
      <c r="N8" s="312"/>
      <c r="O8" s="314"/>
    </row>
    <row r="9" spans="1:17" x14ac:dyDescent="0.2">
      <c r="A9" s="161" t="s">
        <v>379</v>
      </c>
      <c r="B9" s="160" t="s">
        <v>14</v>
      </c>
      <c r="C9" s="160" t="s">
        <v>497</v>
      </c>
      <c r="D9" s="160" t="s">
        <v>280</v>
      </c>
      <c r="E9" s="162" t="s">
        <v>220</v>
      </c>
      <c r="F9" s="161" t="s">
        <v>1297</v>
      </c>
      <c r="G9" s="161" t="s">
        <v>362</v>
      </c>
      <c r="H9" s="161" t="s">
        <v>759</v>
      </c>
      <c r="I9" s="161" t="s">
        <v>362</v>
      </c>
      <c r="J9" s="161" t="s">
        <v>1298</v>
      </c>
      <c r="K9" s="161" t="s">
        <v>362</v>
      </c>
      <c r="L9" s="164">
        <v>4110.0215423999998</v>
      </c>
      <c r="M9" s="161" t="s">
        <v>1299</v>
      </c>
      <c r="N9" s="164">
        <v>4110.0215423999998</v>
      </c>
      <c r="O9" s="161" t="s">
        <v>1299</v>
      </c>
      <c r="P9" s="114"/>
      <c r="Q9" s="114"/>
    </row>
    <row r="10" spans="1:17" x14ac:dyDescent="0.2">
      <c r="A10" s="161" t="s">
        <v>367</v>
      </c>
      <c r="B10" s="160" t="s">
        <v>14</v>
      </c>
      <c r="C10" s="160" t="s">
        <v>570</v>
      </c>
      <c r="D10" s="160" t="s">
        <v>280</v>
      </c>
      <c r="E10" s="162" t="s">
        <v>220</v>
      </c>
      <c r="F10" s="161" t="s">
        <v>1300</v>
      </c>
      <c r="G10" s="161" t="s">
        <v>362</v>
      </c>
      <c r="H10" s="161" t="s">
        <v>758</v>
      </c>
      <c r="I10" s="161" t="s">
        <v>362</v>
      </c>
      <c r="J10" s="161" t="s">
        <v>1301</v>
      </c>
      <c r="K10" s="161" t="s">
        <v>362</v>
      </c>
      <c r="L10" s="164">
        <v>3328.6904059719664</v>
      </c>
      <c r="M10" s="161" t="s">
        <v>1302</v>
      </c>
      <c r="N10" s="164">
        <v>7438.7119483719662</v>
      </c>
      <c r="O10" s="161" t="s">
        <v>1303</v>
      </c>
      <c r="P10" s="114"/>
      <c r="Q10" s="114"/>
    </row>
    <row r="11" spans="1:17" ht="25.5" x14ac:dyDescent="0.2">
      <c r="A11" s="161" t="s">
        <v>291</v>
      </c>
      <c r="B11" s="160" t="s">
        <v>14</v>
      </c>
      <c r="C11" s="160" t="s">
        <v>292</v>
      </c>
      <c r="D11" s="160" t="s">
        <v>279</v>
      </c>
      <c r="E11" s="162" t="s">
        <v>220</v>
      </c>
      <c r="F11" s="161" t="s">
        <v>1304</v>
      </c>
      <c r="G11" s="161" t="s">
        <v>362</v>
      </c>
      <c r="H11" s="161" t="s">
        <v>616</v>
      </c>
      <c r="I11" s="161" t="s">
        <v>362</v>
      </c>
      <c r="J11" s="161" t="s">
        <v>1305</v>
      </c>
      <c r="K11" s="161" t="s">
        <v>362</v>
      </c>
      <c r="L11" s="164">
        <v>2133.7217948723319</v>
      </c>
      <c r="M11" s="161" t="s">
        <v>1306</v>
      </c>
      <c r="N11" s="164">
        <v>9572.433743244299</v>
      </c>
      <c r="O11" s="161" t="s">
        <v>1307</v>
      </c>
      <c r="P11" s="114"/>
      <c r="Q11" s="114"/>
    </row>
    <row r="12" spans="1:17" ht="25.5" x14ac:dyDescent="0.2">
      <c r="A12" s="161" t="s">
        <v>329</v>
      </c>
      <c r="B12" s="160" t="s">
        <v>14</v>
      </c>
      <c r="C12" s="160" t="s">
        <v>330</v>
      </c>
      <c r="D12" s="160" t="s">
        <v>279</v>
      </c>
      <c r="E12" s="162" t="s">
        <v>224</v>
      </c>
      <c r="F12" s="161" t="s">
        <v>1308</v>
      </c>
      <c r="G12" s="161" t="s">
        <v>362</v>
      </c>
      <c r="H12" s="161" t="s">
        <v>794</v>
      </c>
      <c r="I12" s="161" t="s">
        <v>362</v>
      </c>
      <c r="J12" s="161" t="s">
        <v>1309</v>
      </c>
      <c r="K12" s="161" t="s">
        <v>362</v>
      </c>
      <c r="L12" s="164">
        <v>1584.2098168244399</v>
      </c>
      <c r="M12" s="161" t="s">
        <v>1310</v>
      </c>
      <c r="N12" s="164">
        <v>11156.643560068738</v>
      </c>
      <c r="O12" s="161" t="s">
        <v>1311</v>
      </c>
      <c r="P12" s="114"/>
      <c r="Q12" s="114"/>
    </row>
    <row r="13" spans="1:17" ht="25.5" x14ac:dyDescent="0.2">
      <c r="A13" s="161" t="s">
        <v>690</v>
      </c>
      <c r="B13" s="160" t="s">
        <v>14</v>
      </c>
      <c r="C13" s="160" t="s">
        <v>691</v>
      </c>
      <c r="D13" s="160" t="s">
        <v>279</v>
      </c>
      <c r="E13" s="162" t="s">
        <v>228</v>
      </c>
      <c r="F13" s="161" t="s">
        <v>1312</v>
      </c>
      <c r="G13" s="161" t="s">
        <v>362</v>
      </c>
      <c r="H13" s="161" t="s">
        <v>717</v>
      </c>
      <c r="I13" s="161" t="s">
        <v>362</v>
      </c>
      <c r="J13" s="161" t="s">
        <v>1313</v>
      </c>
      <c r="K13" s="161" t="s">
        <v>362</v>
      </c>
      <c r="L13" s="164">
        <v>1564.0966433399999</v>
      </c>
      <c r="M13" s="161" t="s">
        <v>1314</v>
      </c>
      <c r="N13" s="164">
        <v>12720.740203408739</v>
      </c>
      <c r="O13" s="161" t="s">
        <v>1315</v>
      </c>
      <c r="P13" s="114"/>
      <c r="Q13" s="114"/>
    </row>
    <row r="14" spans="1:17" x14ac:dyDescent="0.2">
      <c r="A14" s="161" t="s">
        <v>383</v>
      </c>
      <c r="B14" s="160" t="s">
        <v>14</v>
      </c>
      <c r="C14" s="160" t="s">
        <v>384</v>
      </c>
      <c r="D14" s="160" t="s">
        <v>280</v>
      </c>
      <c r="E14" s="162" t="s">
        <v>220</v>
      </c>
      <c r="F14" s="161" t="s">
        <v>1316</v>
      </c>
      <c r="G14" s="161" t="s">
        <v>362</v>
      </c>
      <c r="H14" s="161" t="s">
        <v>757</v>
      </c>
      <c r="I14" s="161" t="s">
        <v>362</v>
      </c>
      <c r="J14" s="161" t="s">
        <v>1317</v>
      </c>
      <c r="K14" s="161" t="s">
        <v>362</v>
      </c>
      <c r="L14" s="164">
        <v>1339.273213029514</v>
      </c>
      <c r="M14" s="161" t="s">
        <v>1318</v>
      </c>
      <c r="N14" s="164">
        <v>14060.013416438253</v>
      </c>
      <c r="O14" s="161" t="s">
        <v>1319</v>
      </c>
      <c r="P14" s="114"/>
      <c r="Q14" s="114"/>
    </row>
    <row r="15" spans="1:17" x14ac:dyDescent="0.2">
      <c r="A15" s="161" t="s">
        <v>1209</v>
      </c>
      <c r="B15" s="160" t="s">
        <v>14</v>
      </c>
      <c r="C15" s="160" t="s">
        <v>1210</v>
      </c>
      <c r="D15" s="160" t="s">
        <v>280</v>
      </c>
      <c r="E15" s="162" t="s">
        <v>220</v>
      </c>
      <c r="F15" s="161" t="s">
        <v>1320</v>
      </c>
      <c r="G15" s="161" t="s">
        <v>362</v>
      </c>
      <c r="H15" s="161" t="s">
        <v>1321</v>
      </c>
      <c r="I15" s="161" t="s">
        <v>362</v>
      </c>
      <c r="J15" s="161" t="s">
        <v>1322</v>
      </c>
      <c r="K15" s="161" t="s">
        <v>362</v>
      </c>
      <c r="L15" s="164">
        <v>1191.4455437403749</v>
      </c>
      <c r="M15" s="161" t="s">
        <v>1323</v>
      </c>
      <c r="N15" s="164">
        <v>15251.458960178627</v>
      </c>
      <c r="O15" s="161" t="s">
        <v>1324</v>
      </c>
      <c r="P15" s="114"/>
      <c r="Q15" s="114"/>
    </row>
    <row r="16" spans="1:17" x14ac:dyDescent="0.2">
      <c r="A16" s="161" t="s">
        <v>368</v>
      </c>
      <c r="B16" s="160" t="s">
        <v>14</v>
      </c>
      <c r="C16" s="160" t="s">
        <v>369</v>
      </c>
      <c r="D16" s="160" t="s">
        <v>280</v>
      </c>
      <c r="E16" s="162" t="s">
        <v>220</v>
      </c>
      <c r="F16" s="161" t="s">
        <v>1325</v>
      </c>
      <c r="G16" s="161" t="s">
        <v>362</v>
      </c>
      <c r="H16" s="161" t="s">
        <v>757</v>
      </c>
      <c r="I16" s="161" t="s">
        <v>362</v>
      </c>
      <c r="J16" s="161" t="s">
        <v>1326</v>
      </c>
      <c r="K16" s="161" t="s">
        <v>362</v>
      </c>
      <c r="L16" s="164">
        <v>1111.8233418690972</v>
      </c>
      <c r="M16" s="161" t="s">
        <v>1327</v>
      </c>
      <c r="N16" s="164">
        <v>16363.282302047724</v>
      </c>
      <c r="O16" s="161" t="s">
        <v>1328</v>
      </c>
      <c r="P16" s="114"/>
      <c r="Q16" s="114"/>
    </row>
    <row r="17" spans="1:17" ht="25.5" x14ac:dyDescent="0.2">
      <c r="A17" s="161" t="s">
        <v>390</v>
      </c>
      <c r="B17" s="160" t="s">
        <v>14</v>
      </c>
      <c r="C17" s="160" t="s">
        <v>391</v>
      </c>
      <c r="D17" s="160" t="s">
        <v>280</v>
      </c>
      <c r="E17" s="162" t="s">
        <v>220</v>
      </c>
      <c r="F17" s="161" t="s">
        <v>1329</v>
      </c>
      <c r="G17" s="161" t="s">
        <v>362</v>
      </c>
      <c r="H17" s="161" t="s">
        <v>761</v>
      </c>
      <c r="I17" s="161" t="s">
        <v>362</v>
      </c>
      <c r="J17" s="161" t="s">
        <v>1330</v>
      </c>
      <c r="K17" s="161" t="s">
        <v>362</v>
      </c>
      <c r="L17" s="164">
        <v>1016.6078099295972</v>
      </c>
      <c r="M17" s="161" t="s">
        <v>1331</v>
      </c>
      <c r="N17" s="164">
        <v>17379.890111977322</v>
      </c>
      <c r="O17" s="161" t="s">
        <v>1332</v>
      </c>
      <c r="P17" s="114"/>
      <c r="Q17" s="114"/>
    </row>
    <row r="18" spans="1:17" ht="38.25" x14ac:dyDescent="0.2">
      <c r="A18" s="161" t="s">
        <v>1139</v>
      </c>
      <c r="B18" s="160" t="s">
        <v>14</v>
      </c>
      <c r="C18" s="160" t="s">
        <v>1140</v>
      </c>
      <c r="D18" s="160" t="s">
        <v>279</v>
      </c>
      <c r="E18" s="162" t="s">
        <v>104</v>
      </c>
      <c r="F18" s="161" t="s">
        <v>370</v>
      </c>
      <c r="G18" s="161" t="s">
        <v>362</v>
      </c>
      <c r="H18" s="161" t="s">
        <v>1333</v>
      </c>
      <c r="I18" s="161" t="s">
        <v>362</v>
      </c>
      <c r="J18" s="161" t="s">
        <v>1333</v>
      </c>
      <c r="K18" s="161" t="s">
        <v>362</v>
      </c>
      <c r="L18" s="164">
        <v>998.1</v>
      </c>
      <c r="M18" s="161" t="s">
        <v>1334</v>
      </c>
      <c r="N18" s="164">
        <v>18377.99011197732</v>
      </c>
      <c r="O18" s="161" t="s">
        <v>1335</v>
      </c>
      <c r="P18" s="114"/>
      <c r="Q18" s="114"/>
    </row>
    <row r="19" spans="1:17" x14ac:dyDescent="0.2">
      <c r="A19" s="161" t="s">
        <v>371</v>
      </c>
      <c r="B19" s="160" t="s">
        <v>14</v>
      </c>
      <c r="C19" s="160" t="s">
        <v>614</v>
      </c>
      <c r="D19" s="160" t="s">
        <v>280</v>
      </c>
      <c r="E19" s="162" t="s">
        <v>220</v>
      </c>
      <c r="F19" s="161" t="s">
        <v>1336</v>
      </c>
      <c r="G19" s="161" t="s">
        <v>362</v>
      </c>
      <c r="H19" s="161" t="s">
        <v>757</v>
      </c>
      <c r="I19" s="161" t="s">
        <v>362</v>
      </c>
      <c r="J19" s="161" t="s">
        <v>1337</v>
      </c>
      <c r="K19" s="161" t="s">
        <v>362</v>
      </c>
      <c r="L19" s="164">
        <v>991.69896507549004</v>
      </c>
      <c r="M19" s="161" t="s">
        <v>1338</v>
      </c>
      <c r="N19" s="164">
        <v>19369.689077052812</v>
      </c>
      <c r="O19" s="161" t="s">
        <v>1339</v>
      </c>
      <c r="P19" s="114"/>
      <c r="Q19" s="114"/>
    </row>
    <row r="20" spans="1:17" ht="25.5" x14ac:dyDescent="0.25">
      <c r="A20" s="161" t="s">
        <v>477</v>
      </c>
      <c r="B20" s="160" t="s">
        <v>478</v>
      </c>
      <c r="C20" s="160" t="s">
        <v>608</v>
      </c>
      <c r="D20" s="160" t="s">
        <v>279</v>
      </c>
      <c r="E20" s="162" t="s">
        <v>224</v>
      </c>
      <c r="F20" s="161" t="s">
        <v>447</v>
      </c>
      <c r="G20" s="161" t="s">
        <v>362</v>
      </c>
      <c r="H20" s="161" t="s">
        <v>1340</v>
      </c>
      <c r="I20" s="161" t="s">
        <v>362</v>
      </c>
      <c r="J20" s="161" t="s">
        <v>1341</v>
      </c>
      <c r="K20" s="161" t="s">
        <v>362</v>
      </c>
      <c r="L20" s="164">
        <v>865.6</v>
      </c>
      <c r="M20" s="161" t="s">
        <v>1342</v>
      </c>
      <c r="N20" s="164">
        <v>20235.28907705281</v>
      </c>
      <c r="O20" s="161" t="s">
        <v>1343</v>
      </c>
    </row>
    <row r="21" spans="1:17" ht="25.5" x14ac:dyDescent="0.25">
      <c r="A21" s="161" t="s">
        <v>281</v>
      </c>
      <c r="B21" s="160" t="s">
        <v>14</v>
      </c>
      <c r="C21" s="160" t="s">
        <v>282</v>
      </c>
      <c r="D21" s="160" t="s">
        <v>279</v>
      </c>
      <c r="E21" s="162" t="s">
        <v>220</v>
      </c>
      <c r="F21" s="161" t="s">
        <v>1344</v>
      </c>
      <c r="G21" s="161" t="s">
        <v>362</v>
      </c>
      <c r="H21" s="161" t="s">
        <v>587</v>
      </c>
      <c r="I21" s="161" t="s">
        <v>362</v>
      </c>
      <c r="J21" s="161" t="s">
        <v>1345</v>
      </c>
      <c r="K21" s="161" t="s">
        <v>362</v>
      </c>
      <c r="L21" s="164">
        <v>686.77306022425103</v>
      </c>
      <c r="M21" s="161" t="s">
        <v>1346</v>
      </c>
      <c r="N21" s="164">
        <v>20922.062137277062</v>
      </c>
      <c r="O21" s="161" t="s">
        <v>1347</v>
      </c>
    </row>
    <row r="22" spans="1:17" ht="38.25" x14ac:dyDescent="0.25">
      <c r="A22" s="161" t="s">
        <v>1103</v>
      </c>
      <c r="B22" s="160" t="s">
        <v>14</v>
      </c>
      <c r="C22" s="160" t="s">
        <v>1104</v>
      </c>
      <c r="D22" s="160" t="s">
        <v>279</v>
      </c>
      <c r="E22" s="162" t="s">
        <v>228</v>
      </c>
      <c r="F22" s="161" t="s">
        <v>1348</v>
      </c>
      <c r="G22" s="161" t="s">
        <v>362</v>
      </c>
      <c r="H22" s="161" t="s">
        <v>1349</v>
      </c>
      <c r="I22" s="161" t="s">
        <v>362</v>
      </c>
      <c r="J22" s="161" t="s">
        <v>1350</v>
      </c>
      <c r="K22" s="161" t="s">
        <v>362</v>
      </c>
      <c r="L22" s="164">
        <v>676.89887915999998</v>
      </c>
      <c r="M22" s="161" t="s">
        <v>1351</v>
      </c>
      <c r="N22" s="164">
        <v>21598.961016437064</v>
      </c>
      <c r="O22" s="161" t="s">
        <v>1352</v>
      </c>
    </row>
    <row r="23" spans="1:17" ht="25.5" x14ac:dyDescent="0.25">
      <c r="A23" s="161" t="s">
        <v>364</v>
      </c>
      <c r="B23" s="160" t="s">
        <v>14</v>
      </c>
      <c r="C23" s="160" t="s">
        <v>531</v>
      </c>
      <c r="D23" s="160" t="s">
        <v>279</v>
      </c>
      <c r="E23" s="162" t="s">
        <v>303</v>
      </c>
      <c r="F23" s="161" t="s">
        <v>1353</v>
      </c>
      <c r="G23" s="161" t="s">
        <v>362</v>
      </c>
      <c r="H23" s="161" t="s">
        <v>817</v>
      </c>
      <c r="I23" s="161" t="s">
        <v>362</v>
      </c>
      <c r="J23" s="161" t="s">
        <v>1354</v>
      </c>
      <c r="K23" s="161" t="s">
        <v>362</v>
      </c>
      <c r="L23" s="164">
        <v>647.635595122881</v>
      </c>
      <c r="M23" s="161" t="s">
        <v>1355</v>
      </c>
      <c r="N23" s="164">
        <v>22246.596611559944</v>
      </c>
      <c r="O23" s="161" t="s">
        <v>1356</v>
      </c>
    </row>
    <row r="24" spans="1:17" x14ac:dyDescent="0.25">
      <c r="A24" s="152" t="s">
        <v>347</v>
      </c>
      <c r="B24" s="151" t="s">
        <v>14</v>
      </c>
      <c r="C24" s="151" t="s">
        <v>348</v>
      </c>
      <c r="D24" s="151" t="s">
        <v>279</v>
      </c>
      <c r="E24" s="153" t="s">
        <v>103</v>
      </c>
      <c r="F24" s="152" t="s">
        <v>1357</v>
      </c>
      <c r="G24" s="152" t="s">
        <v>362</v>
      </c>
      <c r="H24" s="152" t="s">
        <v>456</v>
      </c>
      <c r="I24" s="152" t="s">
        <v>362</v>
      </c>
      <c r="J24" s="152" t="s">
        <v>1358</v>
      </c>
      <c r="K24" s="152" t="s">
        <v>362</v>
      </c>
      <c r="L24" s="155">
        <v>414.03016419156</v>
      </c>
      <c r="M24" s="152" t="s">
        <v>1359</v>
      </c>
      <c r="N24" s="155">
        <v>22660.626775751505</v>
      </c>
      <c r="O24" s="152" t="s">
        <v>1360</v>
      </c>
    </row>
    <row r="25" spans="1:17" ht="25.5" x14ac:dyDescent="0.25">
      <c r="A25" s="152" t="s">
        <v>293</v>
      </c>
      <c r="B25" s="151" t="s">
        <v>14</v>
      </c>
      <c r="C25" s="151" t="s">
        <v>294</v>
      </c>
      <c r="D25" s="151" t="s">
        <v>279</v>
      </c>
      <c r="E25" s="153" t="s">
        <v>220</v>
      </c>
      <c r="F25" s="152" t="s">
        <v>1304</v>
      </c>
      <c r="G25" s="152" t="s">
        <v>362</v>
      </c>
      <c r="H25" s="152" t="s">
        <v>592</v>
      </c>
      <c r="I25" s="152" t="s">
        <v>362</v>
      </c>
      <c r="J25" s="152" t="s">
        <v>1361</v>
      </c>
      <c r="K25" s="152" t="s">
        <v>362</v>
      </c>
      <c r="L25" s="155">
        <v>412.400010773644</v>
      </c>
      <c r="M25" s="152" t="s">
        <v>1359</v>
      </c>
      <c r="N25" s="155">
        <v>23073.026786525148</v>
      </c>
      <c r="O25" s="152" t="s">
        <v>1362</v>
      </c>
    </row>
    <row r="26" spans="1:17" ht="25.5" x14ac:dyDescent="0.25">
      <c r="A26" s="152" t="s">
        <v>109</v>
      </c>
      <c r="B26" s="151" t="s">
        <v>107</v>
      </c>
      <c r="C26" s="151" t="s">
        <v>970</v>
      </c>
      <c r="D26" s="151" t="s">
        <v>279</v>
      </c>
      <c r="E26" s="153" t="s">
        <v>214</v>
      </c>
      <c r="F26" s="152" t="s">
        <v>430</v>
      </c>
      <c r="G26" s="152" t="s">
        <v>362</v>
      </c>
      <c r="H26" s="152" t="s">
        <v>1363</v>
      </c>
      <c r="I26" s="152" t="s">
        <v>362</v>
      </c>
      <c r="J26" s="152" t="s">
        <v>1364</v>
      </c>
      <c r="K26" s="152" t="s">
        <v>362</v>
      </c>
      <c r="L26" s="155">
        <v>339.35039999999998</v>
      </c>
      <c r="M26" s="152" t="s">
        <v>1365</v>
      </c>
      <c r="N26" s="155">
        <v>23412.377186525147</v>
      </c>
      <c r="O26" s="152" t="s">
        <v>1366</v>
      </c>
    </row>
    <row r="27" spans="1:17" ht="25.5" x14ac:dyDescent="0.25">
      <c r="A27" s="152" t="s">
        <v>1128</v>
      </c>
      <c r="B27" s="151" t="s">
        <v>14</v>
      </c>
      <c r="C27" s="151" t="s">
        <v>1129</v>
      </c>
      <c r="D27" s="151" t="s">
        <v>279</v>
      </c>
      <c r="E27" s="153" t="s">
        <v>104</v>
      </c>
      <c r="F27" s="152" t="s">
        <v>1367</v>
      </c>
      <c r="G27" s="152" t="s">
        <v>362</v>
      </c>
      <c r="H27" s="152" t="s">
        <v>736</v>
      </c>
      <c r="I27" s="152" t="s">
        <v>362</v>
      </c>
      <c r="J27" s="152" t="s">
        <v>1368</v>
      </c>
      <c r="K27" s="152" t="s">
        <v>362</v>
      </c>
      <c r="L27" s="155">
        <v>337.30450000000002</v>
      </c>
      <c r="M27" s="152" t="s">
        <v>1365</v>
      </c>
      <c r="N27" s="155">
        <v>23749.681686525149</v>
      </c>
      <c r="O27" s="152" t="s">
        <v>1369</v>
      </c>
    </row>
    <row r="28" spans="1:17" ht="51" x14ac:dyDescent="0.25">
      <c r="A28" s="152" t="s">
        <v>1225</v>
      </c>
      <c r="B28" s="151" t="s">
        <v>14</v>
      </c>
      <c r="C28" s="151" t="s">
        <v>1226</v>
      </c>
      <c r="D28" s="151" t="s">
        <v>460</v>
      </c>
      <c r="E28" s="153" t="s">
        <v>104</v>
      </c>
      <c r="F28" s="152" t="s">
        <v>1370</v>
      </c>
      <c r="G28" s="152" t="s">
        <v>362</v>
      </c>
      <c r="H28" s="152" t="s">
        <v>1371</v>
      </c>
      <c r="I28" s="152" t="s">
        <v>362</v>
      </c>
      <c r="J28" s="152" t="s">
        <v>1372</v>
      </c>
      <c r="K28" s="152" t="s">
        <v>362</v>
      </c>
      <c r="L28" s="155">
        <v>280.2972622281859</v>
      </c>
      <c r="M28" s="152" t="s">
        <v>1373</v>
      </c>
      <c r="N28" s="155">
        <v>24029.978948753334</v>
      </c>
      <c r="O28" s="152" t="s">
        <v>1374</v>
      </c>
    </row>
    <row r="29" spans="1:17" ht="25.5" x14ac:dyDescent="0.25">
      <c r="A29" s="152" t="s">
        <v>276</v>
      </c>
      <c r="B29" s="151" t="s">
        <v>213</v>
      </c>
      <c r="C29" s="151" t="s">
        <v>277</v>
      </c>
      <c r="D29" s="151" t="s">
        <v>278</v>
      </c>
      <c r="E29" s="153" t="s">
        <v>104</v>
      </c>
      <c r="F29" s="152" t="s">
        <v>370</v>
      </c>
      <c r="G29" s="152" t="s">
        <v>362</v>
      </c>
      <c r="H29" s="152" t="s">
        <v>621</v>
      </c>
      <c r="I29" s="152" t="s">
        <v>362</v>
      </c>
      <c r="J29" s="152" t="s">
        <v>621</v>
      </c>
      <c r="K29" s="152" t="s">
        <v>362</v>
      </c>
      <c r="L29" s="155">
        <v>271.47000000000003</v>
      </c>
      <c r="M29" s="152" t="s">
        <v>1375</v>
      </c>
      <c r="N29" s="155">
        <v>24301.448948753332</v>
      </c>
      <c r="O29" s="152" t="s">
        <v>1376</v>
      </c>
    </row>
    <row r="30" spans="1:17" ht="25.5" x14ac:dyDescent="0.25">
      <c r="A30" s="152" t="s">
        <v>373</v>
      </c>
      <c r="B30" s="151" t="s">
        <v>14</v>
      </c>
      <c r="C30" s="151" t="s">
        <v>374</v>
      </c>
      <c r="D30" s="151" t="s">
        <v>279</v>
      </c>
      <c r="E30" s="153" t="s">
        <v>220</v>
      </c>
      <c r="F30" s="152" t="s">
        <v>1377</v>
      </c>
      <c r="G30" s="152" t="s">
        <v>362</v>
      </c>
      <c r="H30" s="152" t="s">
        <v>617</v>
      </c>
      <c r="I30" s="152" t="s">
        <v>362</v>
      </c>
      <c r="J30" s="152" t="s">
        <v>1378</v>
      </c>
      <c r="K30" s="152" t="s">
        <v>362</v>
      </c>
      <c r="L30" s="155">
        <v>247.58612841107501</v>
      </c>
      <c r="M30" s="152" t="s">
        <v>1379</v>
      </c>
      <c r="N30" s="155">
        <v>24549.035077164408</v>
      </c>
      <c r="O30" s="152" t="s">
        <v>1380</v>
      </c>
    </row>
    <row r="31" spans="1:17" ht="25.5" x14ac:dyDescent="0.25">
      <c r="A31" s="152" t="s">
        <v>372</v>
      </c>
      <c r="B31" s="151" t="s">
        <v>14</v>
      </c>
      <c r="C31" s="151" t="s">
        <v>565</v>
      </c>
      <c r="D31" s="151" t="s">
        <v>280</v>
      </c>
      <c r="E31" s="153" t="s">
        <v>220</v>
      </c>
      <c r="F31" s="152" t="s">
        <v>1381</v>
      </c>
      <c r="G31" s="152" t="s">
        <v>362</v>
      </c>
      <c r="H31" s="152" t="s">
        <v>764</v>
      </c>
      <c r="I31" s="152" t="s">
        <v>362</v>
      </c>
      <c r="J31" s="152" t="s">
        <v>1382</v>
      </c>
      <c r="K31" s="152" t="s">
        <v>362</v>
      </c>
      <c r="L31" s="155">
        <v>230.39530461560943</v>
      </c>
      <c r="M31" s="152" t="s">
        <v>1383</v>
      </c>
      <c r="N31" s="155">
        <v>24779.430381780017</v>
      </c>
      <c r="O31" s="152" t="s">
        <v>1384</v>
      </c>
    </row>
    <row r="32" spans="1:17" x14ac:dyDescent="0.25">
      <c r="A32" s="152" t="s">
        <v>688</v>
      </c>
      <c r="B32" s="151" t="s">
        <v>14</v>
      </c>
      <c r="C32" s="151" t="s">
        <v>689</v>
      </c>
      <c r="D32" s="151" t="s">
        <v>279</v>
      </c>
      <c r="E32" s="153" t="s">
        <v>104</v>
      </c>
      <c r="F32" s="152" t="s">
        <v>724</v>
      </c>
      <c r="G32" s="152" t="s">
        <v>362</v>
      </c>
      <c r="H32" s="152" t="s">
        <v>627</v>
      </c>
      <c r="I32" s="152" t="s">
        <v>362</v>
      </c>
      <c r="J32" s="152" t="s">
        <v>1385</v>
      </c>
      <c r="K32" s="152" t="s">
        <v>362</v>
      </c>
      <c r="L32" s="155">
        <v>213.48</v>
      </c>
      <c r="M32" s="152" t="s">
        <v>1386</v>
      </c>
      <c r="N32" s="155">
        <v>24992.910381780017</v>
      </c>
      <c r="O32" s="152" t="s">
        <v>1387</v>
      </c>
    </row>
    <row r="33" spans="1:15" ht="38.25" x14ac:dyDescent="0.25">
      <c r="A33" s="152" t="s">
        <v>1257</v>
      </c>
      <c r="B33" s="151" t="s">
        <v>14</v>
      </c>
      <c r="C33" s="151" t="s">
        <v>1258</v>
      </c>
      <c r="D33" s="151" t="s">
        <v>460</v>
      </c>
      <c r="E33" s="153" t="s">
        <v>104</v>
      </c>
      <c r="F33" s="152" t="s">
        <v>1388</v>
      </c>
      <c r="G33" s="152" t="s">
        <v>362</v>
      </c>
      <c r="H33" s="152" t="s">
        <v>1389</v>
      </c>
      <c r="I33" s="152" t="s">
        <v>362</v>
      </c>
      <c r="J33" s="152" t="s">
        <v>1390</v>
      </c>
      <c r="K33" s="152" t="s">
        <v>362</v>
      </c>
      <c r="L33" s="155">
        <v>141.76933884583801</v>
      </c>
      <c r="M33" s="152" t="s">
        <v>1391</v>
      </c>
      <c r="N33" s="155">
        <v>25134.679720625856</v>
      </c>
      <c r="O33" s="152" t="s">
        <v>1392</v>
      </c>
    </row>
    <row r="34" spans="1:15" ht="25.5" x14ac:dyDescent="0.25">
      <c r="A34" s="152" t="s">
        <v>399</v>
      </c>
      <c r="B34" s="151" t="s">
        <v>14</v>
      </c>
      <c r="C34" s="151" t="s">
        <v>400</v>
      </c>
      <c r="D34" s="151" t="s">
        <v>279</v>
      </c>
      <c r="E34" s="153" t="s">
        <v>220</v>
      </c>
      <c r="F34" s="152" t="s">
        <v>1393</v>
      </c>
      <c r="G34" s="152" t="s">
        <v>362</v>
      </c>
      <c r="H34" s="152" t="s">
        <v>620</v>
      </c>
      <c r="I34" s="152" t="s">
        <v>362</v>
      </c>
      <c r="J34" s="152" t="s">
        <v>1394</v>
      </c>
      <c r="K34" s="152" t="s">
        <v>362</v>
      </c>
      <c r="L34" s="155">
        <v>127.642699535842</v>
      </c>
      <c r="M34" s="152" t="s">
        <v>796</v>
      </c>
      <c r="N34" s="155">
        <v>25262.322420161698</v>
      </c>
      <c r="O34" s="152" t="s">
        <v>1395</v>
      </c>
    </row>
    <row r="35" spans="1:15" x14ac:dyDescent="0.25">
      <c r="A35" s="152" t="s">
        <v>964</v>
      </c>
      <c r="B35" s="151" t="s">
        <v>49</v>
      </c>
      <c r="C35" s="151" t="s">
        <v>971</v>
      </c>
      <c r="D35" s="151" t="s">
        <v>279</v>
      </c>
      <c r="E35" s="153" t="s">
        <v>673</v>
      </c>
      <c r="F35" s="152" t="s">
        <v>437</v>
      </c>
      <c r="G35" s="152" t="s">
        <v>362</v>
      </c>
      <c r="H35" s="152" t="s">
        <v>1396</v>
      </c>
      <c r="I35" s="152" t="s">
        <v>362</v>
      </c>
      <c r="J35" s="152" t="s">
        <v>1397</v>
      </c>
      <c r="K35" s="152" t="s">
        <v>362</v>
      </c>
      <c r="L35" s="155">
        <v>124.72</v>
      </c>
      <c r="M35" s="152" t="s">
        <v>1398</v>
      </c>
      <c r="N35" s="155">
        <v>25387.042420161699</v>
      </c>
      <c r="O35" s="152" t="s">
        <v>1399</v>
      </c>
    </row>
    <row r="36" spans="1:15" ht="63.75" x14ac:dyDescent="0.25">
      <c r="A36" s="152" t="s">
        <v>1285</v>
      </c>
      <c r="B36" s="151" t="s">
        <v>14</v>
      </c>
      <c r="C36" s="151" t="s">
        <v>1286</v>
      </c>
      <c r="D36" s="151" t="s">
        <v>460</v>
      </c>
      <c r="E36" s="153" t="s">
        <v>104</v>
      </c>
      <c r="F36" s="152" t="s">
        <v>1400</v>
      </c>
      <c r="G36" s="152" t="s">
        <v>362</v>
      </c>
      <c r="H36" s="152" t="s">
        <v>1401</v>
      </c>
      <c r="I36" s="152" t="s">
        <v>362</v>
      </c>
      <c r="J36" s="152" t="s">
        <v>1402</v>
      </c>
      <c r="K36" s="152" t="s">
        <v>362</v>
      </c>
      <c r="L36" s="155">
        <v>119.57348518454066</v>
      </c>
      <c r="M36" s="152" t="s">
        <v>797</v>
      </c>
      <c r="N36" s="155">
        <v>25506.61590534624</v>
      </c>
      <c r="O36" s="152" t="s">
        <v>1403</v>
      </c>
    </row>
    <row r="37" spans="1:15" ht="38.25" x14ac:dyDescent="0.25">
      <c r="A37" s="152" t="s">
        <v>1223</v>
      </c>
      <c r="B37" s="151" t="s">
        <v>14</v>
      </c>
      <c r="C37" s="151" t="s">
        <v>1224</v>
      </c>
      <c r="D37" s="151" t="s">
        <v>460</v>
      </c>
      <c r="E37" s="153" t="s">
        <v>104</v>
      </c>
      <c r="F37" s="152" t="s">
        <v>1404</v>
      </c>
      <c r="G37" s="152" t="s">
        <v>362</v>
      </c>
      <c r="H37" s="152" t="s">
        <v>1405</v>
      </c>
      <c r="I37" s="152" t="s">
        <v>362</v>
      </c>
      <c r="J37" s="152" t="s">
        <v>794</v>
      </c>
      <c r="K37" s="152" t="s">
        <v>362</v>
      </c>
      <c r="L37" s="155">
        <v>119.07689029378979</v>
      </c>
      <c r="M37" s="152" t="s">
        <v>797</v>
      </c>
      <c r="N37" s="155">
        <v>25625.692795640029</v>
      </c>
      <c r="O37" s="152" t="s">
        <v>1406</v>
      </c>
    </row>
    <row r="38" spans="1:15" ht="25.5" x14ac:dyDescent="0.25">
      <c r="A38" s="152" t="s">
        <v>433</v>
      </c>
      <c r="B38" s="151" t="s">
        <v>14</v>
      </c>
      <c r="C38" s="151" t="s">
        <v>434</v>
      </c>
      <c r="D38" s="151" t="s">
        <v>279</v>
      </c>
      <c r="E38" s="153" t="s">
        <v>220</v>
      </c>
      <c r="F38" s="152" t="s">
        <v>1407</v>
      </c>
      <c r="G38" s="152" t="s">
        <v>362</v>
      </c>
      <c r="H38" s="152" t="s">
        <v>590</v>
      </c>
      <c r="I38" s="152" t="s">
        <v>362</v>
      </c>
      <c r="J38" s="152" t="s">
        <v>1408</v>
      </c>
      <c r="K38" s="152" t="s">
        <v>362</v>
      </c>
      <c r="L38" s="155">
        <v>114.33583401999999</v>
      </c>
      <c r="M38" s="152" t="s">
        <v>1409</v>
      </c>
      <c r="N38" s="155">
        <v>25740.028629660028</v>
      </c>
      <c r="O38" s="152" t="s">
        <v>1410</v>
      </c>
    </row>
    <row r="39" spans="1:15" x14ac:dyDescent="0.25">
      <c r="A39" s="152" t="s">
        <v>1237</v>
      </c>
      <c r="B39" s="151" t="s">
        <v>14</v>
      </c>
      <c r="C39" s="151" t="s">
        <v>1238</v>
      </c>
      <c r="D39" s="151" t="s">
        <v>280</v>
      </c>
      <c r="E39" s="153" t="s">
        <v>220</v>
      </c>
      <c r="F39" s="152" t="s">
        <v>1411</v>
      </c>
      <c r="G39" s="152" t="s">
        <v>362</v>
      </c>
      <c r="H39" s="152" t="s">
        <v>1412</v>
      </c>
      <c r="I39" s="152" t="s">
        <v>362</v>
      </c>
      <c r="J39" s="152" t="s">
        <v>1413</v>
      </c>
      <c r="K39" s="152" t="s">
        <v>362</v>
      </c>
      <c r="L39" s="155">
        <v>111.01907287387679</v>
      </c>
      <c r="M39" s="152" t="s">
        <v>1414</v>
      </c>
      <c r="N39" s="155">
        <v>25851.047702533906</v>
      </c>
      <c r="O39" s="152" t="s">
        <v>1415</v>
      </c>
    </row>
    <row r="40" spans="1:15" x14ac:dyDescent="0.25">
      <c r="A40" s="152" t="s">
        <v>1241</v>
      </c>
      <c r="B40" s="151" t="s">
        <v>14</v>
      </c>
      <c r="C40" s="151" t="s">
        <v>1242</v>
      </c>
      <c r="D40" s="151" t="s">
        <v>280</v>
      </c>
      <c r="E40" s="153" t="s">
        <v>220</v>
      </c>
      <c r="F40" s="152" t="s">
        <v>1416</v>
      </c>
      <c r="G40" s="152" t="s">
        <v>362</v>
      </c>
      <c r="H40" s="152" t="s">
        <v>771</v>
      </c>
      <c r="I40" s="152" t="s">
        <v>362</v>
      </c>
      <c r="J40" s="152" t="s">
        <v>1417</v>
      </c>
      <c r="K40" s="152" t="s">
        <v>362</v>
      </c>
      <c r="L40" s="155">
        <v>109.62305652451082</v>
      </c>
      <c r="M40" s="152" t="s">
        <v>1418</v>
      </c>
      <c r="N40" s="155">
        <v>25960.670759058416</v>
      </c>
      <c r="O40" s="152" t="s">
        <v>1419</v>
      </c>
    </row>
    <row r="41" spans="1:15" ht="25.5" x14ac:dyDescent="0.25">
      <c r="A41" s="152" t="s">
        <v>385</v>
      </c>
      <c r="B41" s="151" t="s">
        <v>14</v>
      </c>
      <c r="C41" s="151" t="s">
        <v>386</v>
      </c>
      <c r="D41" s="151" t="s">
        <v>279</v>
      </c>
      <c r="E41" s="153" t="s">
        <v>220</v>
      </c>
      <c r="F41" s="152" t="s">
        <v>1377</v>
      </c>
      <c r="G41" s="152" t="s">
        <v>362</v>
      </c>
      <c r="H41" s="152" t="s">
        <v>589</v>
      </c>
      <c r="I41" s="152" t="s">
        <v>362</v>
      </c>
      <c r="J41" s="152" t="s">
        <v>1420</v>
      </c>
      <c r="K41" s="152" t="s">
        <v>362</v>
      </c>
      <c r="L41" s="155">
        <v>108.652905273925</v>
      </c>
      <c r="M41" s="152" t="s">
        <v>1418</v>
      </c>
      <c r="N41" s="155">
        <v>26069.32366433234</v>
      </c>
      <c r="O41" s="152" t="s">
        <v>1421</v>
      </c>
    </row>
    <row r="42" spans="1:15" ht="25.5" x14ac:dyDescent="0.25">
      <c r="A42" s="152" t="s">
        <v>1165</v>
      </c>
      <c r="B42" s="151" t="s">
        <v>14</v>
      </c>
      <c r="C42" s="151" t="s">
        <v>1166</v>
      </c>
      <c r="D42" s="151" t="s">
        <v>279</v>
      </c>
      <c r="E42" s="153" t="s">
        <v>214</v>
      </c>
      <c r="F42" s="152" t="s">
        <v>447</v>
      </c>
      <c r="G42" s="152" t="s">
        <v>362</v>
      </c>
      <c r="H42" s="152" t="s">
        <v>1422</v>
      </c>
      <c r="I42" s="152" t="s">
        <v>362</v>
      </c>
      <c r="J42" s="152" t="s">
        <v>1423</v>
      </c>
      <c r="K42" s="152" t="s">
        <v>362</v>
      </c>
      <c r="L42" s="155">
        <v>105</v>
      </c>
      <c r="M42" s="152" t="s">
        <v>798</v>
      </c>
      <c r="N42" s="155">
        <v>26174.32366433234</v>
      </c>
      <c r="O42" s="152" t="s">
        <v>1424</v>
      </c>
    </row>
    <row r="43" spans="1:15" x14ac:dyDescent="0.25">
      <c r="A43" s="152" t="s">
        <v>375</v>
      </c>
      <c r="B43" s="151" t="s">
        <v>14</v>
      </c>
      <c r="C43" s="151" t="s">
        <v>520</v>
      </c>
      <c r="D43" s="151" t="s">
        <v>280</v>
      </c>
      <c r="E43" s="153" t="s">
        <v>220</v>
      </c>
      <c r="F43" s="152" t="s">
        <v>1425</v>
      </c>
      <c r="G43" s="152" t="s">
        <v>362</v>
      </c>
      <c r="H43" s="152" t="s">
        <v>766</v>
      </c>
      <c r="I43" s="152" t="s">
        <v>362</v>
      </c>
      <c r="J43" s="152" t="s">
        <v>1426</v>
      </c>
      <c r="K43" s="152" t="s">
        <v>362</v>
      </c>
      <c r="L43" s="155">
        <v>93.564703733759998</v>
      </c>
      <c r="M43" s="152" t="s">
        <v>763</v>
      </c>
      <c r="N43" s="155">
        <v>26267.888368066102</v>
      </c>
      <c r="O43" s="152" t="s">
        <v>961</v>
      </c>
    </row>
    <row r="44" spans="1:15" ht="25.5" x14ac:dyDescent="0.25">
      <c r="A44" s="152" t="s">
        <v>693</v>
      </c>
      <c r="B44" s="151" t="s">
        <v>14</v>
      </c>
      <c r="C44" s="151" t="s">
        <v>694</v>
      </c>
      <c r="D44" s="151" t="s">
        <v>279</v>
      </c>
      <c r="E44" s="153" t="s">
        <v>228</v>
      </c>
      <c r="F44" s="152" t="s">
        <v>1427</v>
      </c>
      <c r="G44" s="152" t="s">
        <v>362</v>
      </c>
      <c r="H44" s="152" t="s">
        <v>723</v>
      </c>
      <c r="I44" s="152" t="s">
        <v>362</v>
      </c>
      <c r="J44" s="152" t="s">
        <v>1428</v>
      </c>
      <c r="K44" s="152" t="s">
        <v>362</v>
      </c>
      <c r="L44" s="155">
        <v>92.535827999999995</v>
      </c>
      <c r="M44" s="152" t="s">
        <v>763</v>
      </c>
      <c r="N44" s="155">
        <v>26360.424196066102</v>
      </c>
      <c r="O44" s="152" t="s">
        <v>1429</v>
      </c>
    </row>
    <row r="45" spans="1:15" ht="25.5" x14ac:dyDescent="0.25">
      <c r="A45" s="152" t="s">
        <v>1168</v>
      </c>
      <c r="B45" s="151" t="s">
        <v>14</v>
      </c>
      <c r="C45" s="151" t="s">
        <v>1169</v>
      </c>
      <c r="D45" s="151" t="s">
        <v>279</v>
      </c>
      <c r="E45" s="153" t="s">
        <v>104</v>
      </c>
      <c r="F45" s="152" t="s">
        <v>1430</v>
      </c>
      <c r="G45" s="152" t="s">
        <v>362</v>
      </c>
      <c r="H45" s="152" t="s">
        <v>1431</v>
      </c>
      <c r="I45" s="152" t="s">
        <v>362</v>
      </c>
      <c r="J45" s="152" t="s">
        <v>1432</v>
      </c>
      <c r="K45" s="152" t="s">
        <v>362</v>
      </c>
      <c r="L45" s="155">
        <v>91.233900000000006</v>
      </c>
      <c r="M45" s="152" t="s">
        <v>763</v>
      </c>
      <c r="N45" s="155">
        <v>26451.658096066101</v>
      </c>
      <c r="O45" s="152" t="s">
        <v>1433</v>
      </c>
    </row>
    <row r="46" spans="1:15" ht="38.25" x14ac:dyDescent="0.25">
      <c r="A46" s="152" t="s">
        <v>1105</v>
      </c>
      <c r="B46" s="151" t="s">
        <v>14</v>
      </c>
      <c r="C46" s="151" t="s">
        <v>1106</v>
      </c>
      <c r="D46" s="151" t="s">
        <v>279</v>
      </c>
      <c r="E46" s="153" t="s">
        <v>228</v>
      </c>
      <c r="F46" s="152" t="s">
        <v>1434</v>
      </c>
      <c r="G46" s="152" t="s">
        <v>362</v>
      </c>
      <c r="H46" s="152" t="s">
        <v>1435</v>
      </c>
      <c r="I46" s="152" t="s">
        <v>362</v>
      </c>
      <c r="J46" s="152" t="s">
        <v>1436</v>
      </c>
      <c r="K46" s="152" t="s">
        <v>362</v>
      </c>
      <c r="L46" s="155">
        <v>82.695354210000005</v>
      </c>
      <c r="M46" s="152" t="s">
        <v>719</v>
      </c>
      <c r="N46" s="155">
        <v>26534.353450276099</v>
      </c>
      <c r="O46" s="152" t="s">
        <v>1437</v>
      </c>
    </row>
    <row r="47" spans="1:15" ht="25.5" x14ac:dyDescent="0.25">
      <c r="A47" s="140" t="s">
        <v>376</v>
      </c>
      <c r="B47" s="139" t="s">
        <v>14</v>
      </c>
      <c r="C47" s="139" t="s">
        <v>562</v>
      </c>
      <c r="D47" s="139" t="s">
        <v>280</v>
      </c>
      <c r="E47" s="141" t="s">
        <v>220</v>
      </c>
      <c r="F47" s="140" t="s">
        <v>1438</v>
      </c>
      <c r="G47" s="140" t="s">
        <v>362</v>
      </c>
      <c r="H47" s="140" t="s">
        <v>762</v>
      </c>
      <c r="I47" s="140" t="s">
        <v>362</v>
      </c>
      <c r="J47" s="140" t="s">
        <v>1439</v>
      </c>
      <c r="K47" s="140" t="s">
        <v>362</v>
      </c>
      <c r="L47" s="142">
        <v>80.221283483965522</v>
      </c>
      <c r="M47" s="140" t="s">
        <v>1440</v>
      </c>
      <c r="N47" s="142">
        <v>26614.574733760066</v>
      </c>
      <c r="O47" s="140" t="s">
        <v>1441</v>
      </c>
    </row>
    <row r="48" spans="1:15" ht="25.5" x14ac:dyDescent="0.25">
      <c r="A48" s="140" t="s">
        <v>408</v>
      </c>
      <c r="B48" s="139" t="s">
        <v>14</v>
      </c>
      <c r="C48" s="139" t="s">
        <v>409</v>
      </c>
      <c r="D48" s="139" t="s">
        <v>279</v>
      </c>
      <c r="E48" s="141" t="s">
        <v>220</v>
      </c>
      <c r="F48" s="140" t="s">
        <v>1393</v>
      </c>
      <c r="G48" s="140" t="s">
        <v>362</v>
      </c>
      <c r="H48" s="140" t="s">
        <v>622</v>
      </c>
      <c r="I48" s="140" t="s">
        <v>362</v>
      </c>
      <c r="J48" s="140" t="s">
        <v>675</v>
      </c>
      <c r="K48" s="140" t="s">
        <v>362</v>
      </c>
      <c r="L48" s="142">
        <v>76.000996670196002</v>
      </c>
      <c r="M48" s="140" t="s">
        <v>800</v>
      </c>
      <c r="N48" s="142">
        <v>26690.575730430264</v>
      </c>
      <c r="O48" s="140" t="s">
        <v>1442</v>
      </c>
    </row>
    <row r="49" spans="1:15" ht="38.25" x14ac:dyDescent="0.25">
      <c r="A49" s="140" t="s">
        <v>1173</v>
      </c>
      <c r="B49" s="139" t="s">
        <v>14</v>
      </c>
      <c r="C49" s="139" t="s">
        <v>1174</v>
      </c>
      <c r="D49" s="139" t="s">
        <v>279</v>
      </c>
      <c r="E49" s="141" t="s">
        <v>214</v>
      </c>
      <c r="F49" s="140" t="s">
        <v>1443</v>
      </c>
      <c r="G49" s="140" t="s">
        <v>362</v>
      </c>
      <c r="H49" s="140" t="s">
        <v>1444</v>
      </c>
      <c r="I49" s="140" t="s">
        <v>362</v>
      </c>
      <c r="J49" s="140" t="s">
        <v>1445</v>
      </c>
      <c r="K49" s="140" t="s">
        <v>362</v>
      </c>
      <c r="L49" s="142">
        <v>71.1828</v>
      </c>
      <c r="M49" s="140" t="s">
        <v>1446</v>
      </c>
      <c r="N49" s="142">
        <v>26761.758530430263</v>
      </c>
      <c r="O49" s="140" t="s">
        <v>1447</v>
      </c>
    </row>
    <row r="50" spans="1:15" ht="25.5" x14ac:dyDescent="0.25">
      <c r="A50" s="140" t="s">
        <v>683</v>
      </c>
      <c r="B50" s="139" t="s">
        <v>14</v>
      </c>
      <c r="C50" s="139" t="s">
        <v>684</v>
      </c>
      <c r="D50" s="139" t="s">
        <v>279</v>
      </c>
      <c r="E50" s="141" t="s">
        <v>104</v>
      </c>
      <c r="F50" s="140" t="s">
        <v>1448</v>
      </c>
      <c r="G50" s="140" t="s">
        <v>362</v>
      </c>
      <c r="H50" s="140" t="s">
        <v>661</v>
      </c>
      <c r="I50" s="140" t="s">
        <v>362</v>
      </c>
      <c r="J50" s="140" t="s">
        <v>1449</v>
      </c>
      <c r="K50" s="140" t="s">
        <v>362</v>
      </c>
      <c r="L50" s="142">
        <v>69.36</v>
      </c>
      <c r="M50" s="140" t="s">
        <v>1446</v>
      </c>
      <c r="N50" s="142">
        <v>26831.118530430263</v>
      </c>
      <c r="O50" s="140" t="s">
        <v>1450</v>
      </c>
    </row>
    <row r="51" spans="1:15" x14ac:dyDescent="0.25">
      <c r="A51" s="140" t="s">
        <v>402</v>
      </c>
      <c r="B51" s="139" t="s">
        <v>14</v>
      </c>
      <c r="C51" s="139" t="s">
        <v>403</v>
      </c>
      <c r="D51" s="139" t="s">
        <v>279</v>
      </c>
      <c r="E51" s="141" t="s">
        <v>303</v>
      </c>
      <c r="F51" s="140" t="s">
        <v>1451</v>
      </c>
      <c r="G51" s="140" t="s">
        <v>362</v>
      </c>
      <c r="H51" s="140" t="s">
        <v>814</v>
      </c>
      <c r="I51" s="140" t="s">
        <v>362</v>
      </c>
      <c r="J51" s="140" t="s">
        <v>1452</v>
      </c>
      <c r="K51" s="140" t="s">
        <v>362</v>
      </c>
      <c r="L51" s="142">
        <v>64.701988862472007</v>
      </c>
      <c r="M51" s="140" t="s">
        <v>1453</v>
      </c>
      <c r="N51" s="142">
        <v>26895.820519292734</v>
      </c>
      <c r="O51" s="140" t="s">
        <v>1454</v>
      </c>
    </row>
    <row r="52" spans="1:15" ht="38.25" x14ac:dyDescent="0.25">
      <c r="A52" s="140" t="s">
        <v>350</v>
      </c>
      <c r="B52" s="139" t="s">
        <v>14</v>
      </c>
      <c r="C52" s="139" t="s">
        <v>351</v>
      </c>
      <c r="D52" s="139" t="s">
        <v>279</v>
      </c>
      <c r="E52" s="141" t="s">
        <v>104</v>
      </c>
      <c r="F52" s="140" t="s">
        <v>1455</v>
      </c>
      <c r="G52" s="140" t="s">
        <v>362</v>
      </c>
      <c r="H52" s="140" t="s">
        <v>725</v>
      </c>
      <c r="I52" s="140" t="s">
        <v>362</v>
      </c>
      <c r="J52" s="140" t="s">
        <v>1456</v>
      </c>
      <c r="K52" s="140" t="s">
        <v>362</v>
      </c>
      <c r="L52" s="142">
        <v>60.286200000000001</v>
      </c>
      <c r="M52" s="140" t="s">
        <v>720</v>
      </c>
      <c r="N52" s="142">
        <v>26956.106719292733</v>
      </c>
      <c r="O52" s="140" t="s">
        <v>1457</v>
      </c>
    </row>
    <row r="53" spans="1:15" ht="25.5" x14ac:dyDescent="0.25">
      <c r="A53" s="140" t="s">
        <v>417</v>
      </c>
      <c r="B53" s="139" t="s">
        <v>14</v>
      </c>
      <c r="C53" s="139" t="s">
        <v>418</v>
      </c>
      <c r="D53" s="139" t="s">
        <v>279</v>
      </c>
      <c r="E53" s="141" t="s">
        <v>220</v>
      </c>
      <c r="F53" s="140" t="s">
        <v>1458</v>
      </c>
      <c r="G53" s="140" t="s">
        <v>362</v>
      </c>
      <c r="H53" s="140" t="s">
        <v>587</v>
      </c>
      <c r="I53" s="140" t="s">
        <v>362</v>
      </c>
      <c r="J53" s="140" t="s">
        <v>1459</v>
      </c>
      <c r="K53" s="140" t="s">
        <v>362</v>
      </c>
      <c r="L53" s="142">
        <v>59.614136038600002</v>
      </c>
      <c r="M53" s="140" t="s">
        <v>722</v>
      </c>
      <c r="N53" s="142">
        <v>27015.720855331336</v>
      </c>
      <c r="O53" s="140" t="s">
        <v>1460</v>
      </c>
    </row>
    <row r="54" spans="1:15" ht="38.25" x14ac:dyDescent="0.25">
      <c r="A54" s="140" t="s">
        <v>1185</v>
      </c>
      <c r="B54" s="139" t="s">
        <v>14</v>
      </c>
      <c r="C54" s="139" t="s">
        <v>1186</v>
      </c>
      <c r="D54" s="139" t="s">
        <v>279</v>
      </c>
      <c r="E54" s="141" t="s">
        <v>303</v>
      </c>
      <c r="F54" s="140" t="s">
        <v>1461</v>
      </c>
      <c r="G54" s="140" t="s">
        <v>362</v>
      </c>
      <c r="H54" s="140" t="s">
        <v>618</v>
      </c>
      <c r="I54" s="140" t="s">
        <v>362</v>
      </c>
      <c r="J54" s="140" t="s">
        <v>1462</v>
      </c>
      <c r="K54" s="140" t="s">
        <v>362</v>
      </c>
      <c r="L54" s="142">
        <v>58.228709760000001</v>
      </c>
      <c r="M54" s="140" t="s">
        <v>722</v>
      </c>
      <c r="N54" s="142">
        <v>27073.949565091334</v>
      </c>
      <c r="O54" s="140" t="s">
        <v>1463</v>
      </c>
    </row>
    <row r="55" spans="1:15" ht="38.25" x14ac:dyDescent="0.25">
      <c r="A55" s="140" t="s">
        <v>703</v>
      </c>
      <c r="B55" s="139" t="s">
        <v>14</v>
      </c>
      <c r="C55" s="139" t="s">
        <v>704</v>
      </c>
      <c r="D55" s="139" t="s">
        <v>279</v>
      </c>
      <c r="E55" s="141" t="s">
        <v>228</v>
      </c>
      <c r="F55" s="140" t="s">
        <v>1464</v>
      </c>
      <c r="G55" s="140" t="s">
        <v>362</v>
      </c>
      <c r="H55" s="140" t="s">
        <v>734</v>
      </c>
      <c r="I55" s="140" t="s">
        <v>362</v>
      </c>
      <c r="J55" s="140" t="s">
        <v>1465</v>
      </c>
      <c r="K55" s="140" t="s">
        <v>362</v>
      </c>
      <c r="L55" s="142">
        <v>57.048279999999998</v>
      </c>
      <c r="M55" s="140" t="s">
        <v>1466</v>
      </c>
      <c r="N55" s="142">
        <v>27130.997845091333</v>
      </c>
      <c r="O55" s="140" t="s">
        <v>1467</v>
      </c>
    </row>
    <row r="56" spans="1:15" x14ac:dyDescent="0.25">
      <c r="A56" s="140" t="s">
        <v>393</v>
      </c>
      <c r="B56" s="139" t="s">
        <v>14</v>
      </c>
      <c r="C56" s="139" t="s">
        <v>394</v>
      </c>
      <c r="D56" s="139" t="s">
        <v>280</v>
      </c>
      <c r="E56" s="141" t="s">
        <v>220</v>
      </c>
      <c r="F56" s="140" t="s">
        <v>1468</v>
      </c>
      <c r="G56" s="140" t="s">
        <v>362</v>
      </c>
      <c r="H56" s="140" t="s">
        <v>761</v>
      </c>
      <c r="I56" s="140" t="s">
        <v>362</v>
      </c>
      <c r="J56" s="140" t="s">
        <v>1469</v>
      </c>
      <c r="K56" s="140" t="s">
        <v>362</v>
      </c>
      <c r="L56" s="142">
        <v>56.782710839717545</v>
      </c>
      <c r="M56" s="140" t="s">
        <v>1466</v>
      </c>
      <c r="N56" s="142">
        <v>27187.780555931051</v>
      </c>
      <c r="O56" s="140" t="s">
        <v>1470</v>
      </c>
    </row>
    <row r="57" spans="1:15" ht="25.5" x14ac:dyDescent="0.25">
      <c r="A57" s="140" t="s">
        <v>1148</v>
      </c>
      <c r="B57" s="139" t="s">
        <v>14</v>
      </c>
      <c r="C57" s="139" t="s">
        <v>1149</v>
      </c>
      <c r="D57" s="139" t="s">
        <v>279</v>
      </c>
      <c r="E57" s="141" t="s">
        <v>104</v>
      </c>
      <c r="F57" s="140" t="s">
        <v>370</v>
      </c>
      <c r="G57" s="140" t="s">
        <v>362</v>
      </c>
      <c r="H57" s="140" t="s">
        <v>1471</v>
      </c>
      <c r="I57" s="140" t="s">
        <v>362</v>
      </c>
      <c r="J57" s="140" t="s">
        <v>1471</v>
      </c>
      <c r="K57" s="140" t="s">
        <v>362</v>
      </c>
      <c r="L57" s="142">
        <v>56.38</v>
      </c>
      <c r="M57" s="140" t="s">
        <v>1466</v>
      </c>
      <c r="N57" s="142">
        <v>27244.160555931052</v>
      </c>
      <c r="O57" s="140" t="s">
        <v>802</v>
      </c>
    </row>
    <row r="58" spans="1:15" ht="25.5" x14ac:dyDescent="0.25">
      <c r="A58" s="140" t="s">
        <v>396</v>
      </c>
      <c r="B58" s="139" t="s">
        <v>14</v>
      </c>
      <c r="C58" s="139" t="s">
        <v>397</v>
      </c>
      <c r="D58" s="139" t="s">
        <v>279</v>
      </c>
      <c r="E58" s="141" t="s">
        <v>103</v>
      </c>
      <c r="F58" s="140" t="s">
        <v>1472</v>
      </c>
      <c r="G58" s="140" t="s">
        <v>362</v>
      </c>
      <c r="H58" s="140" t="s">
        <v>730</v>
      </c>
      <c r="I58" s="140" t="s">
        <v>362</v>
      </c>
      <c r="J58" s="140" t="s">
        <v>1473</v>
      </c>
      <c r="K58" s="140" t="s">
        <v>362</v>
      </c>
      <c r="L58" s="142">
        <v>54.388182542475001</v>
      </c>
      <c r="M58" s="140" t="s">
        <v>380</v>
      </c>
      <c r="N58" s="142">
        <v>27298.548738473528</v>
      </c>
      <c r="O58" s="140" t="s">
        <v>1474</v>
      </c>
    </row>
    <row r="59" spans="1:15" x14ac:dyDescent="0.25">
      <c r="A59" s="140" t="s">
        <v>1145</v>
      </c>
      <c r="B59" s="139" t="s">
        <v>14</v>
      </c>
      <c r="C59" s="139" t="s">
        <v>1146</v>
      </c>
      <c r="D59" s="139" t="s">
        <v>279</v>
      </c>
      <c r="E59" s="141" t="s">
        <v>104</v>
      </c>
      <c r="F59" s="140" t="s">
        <v>415</v>
      </c>
      <c r="G59" s="140" t="s">
        <v>362</v>
      </c>
      <c r="H59" s="140" t="s">
        <v>1475</v>
      </c>
      <c r="I59" s="140" t="s">
        <v>362</v>
      </c>
      <c r="J59" s="140" t="s">
        <v>1476</v>
      </c>
      <c r="K59" s="140" t="s">
        <v>362</v>
      </c>
      <c r="L59" s="142">
        <v>48.2</v>
      </c>
      <c r="M59" s="140" t="s">
        <v>588</v>
      </c>
      <c r="N59" s="142">
        <v>27346.748738473529</v>
      </c>
      <c r="O59" s="140" t="s">
        <v>1477</v>
      </c>
    </row>
    <row r="60" spans="1:15" ht="25.5" x14ac:dyDescent="0.25">
      <c r="A60" s="140" t="s">
        <v>284</v>
      </c>
      <c r="B60" s="139" t="s">
        <v>14</v>
      </c>
      <c r="C60" s="139" t="s">
        <v>285</v>
      </c>
      <c r="D60" s="139" t="s">
        <v>279</v>
      </c>
      <c r="E60" s="141" t="s">
        <v>220</v>
      </c>
      <c r="F60" s="140" t="s">
        <v>1344</v>
      </c>
      <c r="G60" s="140" t="s">
        <v>362</v>
      </c>
      <c r="H60" s="140" t="s">
        <v>442</v>
      </c>
      <c r="I60" s="140" t="s">
        <v>362</v>
      </c>
      <c r="J60" s="140" t="s">
        <v>1478</v>
      </c>
      <c r="K60" s="140" t="s">
        <v>362</v>
      </c>
      <c r="L60" s="142">
        <v>38.420870502055998</v>
      </c>
      <c r="M60" s="140" t="s">
        <v>387</v>
      </c>
      <c r="N60" s="142">
        <v>27385.169608975582</v>
      </c>
      <c r="O60" s="140" t="s">
        <v>1479</v>
      </c>
    </row>
    <row r="61" spans="1:15" x14ac:dyDescent="0.25">
      <c r="A61" s="140" t="s">
        <v>404</v>
      </c>
      <c r="B61" s="139" t="s">
        <v>14</v>
      </c>
      <c r="C61" s="139" t="s">
        <v>405</v>
      </c>
      <c r="D61" s="139" t="s">
        <v>280</v>
      </c>
      <c r="E61" s="141" t="s">
        <v>220</v>
      </c>
      <c r="F61" s="140" t="s">
        <v>1480</v>
      </c>
      <c r="G61" s="140" t="s">
        <v>362</v>
      </c>
      <c r="H61" s="140" t="s">
        <v>757</v>
      </c>
      <c r="I61" s="140" t="s">
        <v>362</v>
      </c>
      <c r="J61" s="140" t="s">
        <v>1481</v>
      </c>
      <c r="K61" s="140" t="s">
        <v>362</v>
      </c>
      <c r="L61" s="142">
        <v>35.158067677264221</v>
      </c>
      <c r="M61" s="140" t="s">
        <v>388</v>
      </c>
      <c r="N61" s="142">
        <v>27420.327676652847</v>
      </c>
      <c r="O61" s="140" t="s">
        <v>1482</v>
      </c>
    </row>
    <row r="62" spans="1:15" ht="25.5" x14ac:dyDescent="0.25">
      <c r="A62" s="140" t="s">
        <v>349</v>
      </c>
      <c r="B62" s="139" t="s">
        <v>14</v>
      </c>
      <c r="C62" s="139" t="s">
        <v>615</v>
      </c>
      <c r="D62" s="139" t="s">
        <v>279</v>
      </c>
      <c r="E62" s="141" t="s">
        <v>224</v>
      </c>
      <c r="F62" s="140" t="s">
        <v>1483</v>
      </c>
      <c r="G62" s="140" t="s">
        <v>362</v>
      </c>
      <c r="H62" s="140" t="s">
        <v>744</v>
      </c>
      <c r="I62" s="140" t="s">
        <v>362</v>
      </c>
      <c r="J62" s="140" t="s">
        <v>1484</v>
      </c>
      <c r="K62" s="140" t="s">
        <v>362</v>
      </c>
      <c r="L62" s="142">
        <v>34.094985532720003</v>
      </c>
      <c r="M62" s="140" t="s">
        <v>389</v>
      </c>
      <c r="N62" s="142">
        <v>27454.422662185567</v>
      </c>
      <c r="O62" s="140" t="s">
        <v>1485</v>
      </c>
    </row>
    <row r="63" spans="1:15" ht="25.5" x14ac:dyDescent="0.25">
      <c r="A63" s="140" t="s">
        <v>439</v>
      </c>
      <c r="B63" s="139" t="s">
        <v>14</v>
      </c>
      <c r="C63" s="139" t="s">
        <v>440</v>
      </c>
      <c r="D63" s="139" t="s">
        <v>279</v>
      </c>
      <c r="E63" s="141" t="s">
        <v>220</v>
      </c>
      <c r="F63" s="140" t="s">
        <v>1407</v>
      </c>
      <c r="G63" s="140" t="s">
        <v>362</v>
      </c>
      <c r="H63" s="140" t="s">
        <v>470</v>
      </c>
      <c r="I63" s="140" t="s">
        <v>362</v>
      </c>
      <c r="J63" s="140" t="s">
        <v>1486</v>
      </c>
      <c r="K63" s="140" t="s">
        <v>362</v>
      </c>
      <c r="L63" s="142">
        <v>31.366467740000001</v>
      </c>
      <c r="M63" s="140" t="s">
        <v>392</v>
      </c>
      <c r="N63" s="142">
        <v>27485.789129925568</v>
      </c>
      <c r="O63" s="140" t="s">
        <v>1487</v>
      </c>
    </row>
    <row r="64" spans="1:15" ht="25.5" x14ac:dyDescent="0.25">
      <c r="A64" s="140" t="s">
        <v>311</v>
      </c>
      <c r="B64" s="139" t="s">
        <v>14</v>
      </c>
      <c r="C64" s="139" t="s">
        <v>312</v>
      </c>
      <c r="D64" s="139" t="s">
        <v>279</v>
      </c>
      <c r="E64" s="141" t="s">
        <v>228</v>
      </c>
      <c r="F64" s="140" t="s">
        <v>1488</v>
      </c>
      <c r="G64" s="140" t="s">
        <v>362</v>
      </c>
      <c r="H64" s="140" t="s">
        <v>806</v>
      </c>
      <c r="I64" s="140" t="s">
        <v>362</v>
      </c>
      <c r="J64" s="140" t="s">
        <v>1489</v>
      </c>
      <c r="K64" s="140" t="s">
        <v>362</v>
      </c>
      <c r="L64" s="142">
        <v>28.156310999999999</v>
      </c>
      <c r="M64" s="140" t="s">
        <v>395</v>
      </c>
      <c r="N64" s="142">
        <v>27513.945440925567</v>
      </c>
      <c r="O64" s="140" t="s">
        <v>1490</v>
      </c>
    </row>
    <row r="65" spans="1:15" x14ac:dyDescent="0.25">
      <c r="A65" s="140" t="s">
        <v>1157</v>
      </c>
      <c r="B65" s="139" t="s">
        <v>14</v>
      </c>
      <c r="C65" s="139" t="s">
        <v>1158</v>
      </c>
      <c r="D65" s="139" t="s">
        <v>279</v>
      </c>
      <c r="E65" s="141" t="s">
        <v>224</v>
      </c>
      <c r="F65" s="140" t="s">
        <v>1491</v>
      </c>
      <c r="G65" s="140" t="s">
        <v>362</v>
      </c>
      <c r="H65" s="140" t="s">
        <v>1492</v>
      </c>
      <c r="I65" s="140" t="s">
        <v>362</v>
      </c>
      <c r="J65" s="140" t="s">
        <v>1493</v>
      </c>
      <c r="K65" s="140" t="s">
        <v>362</v>
      </c>
      <c r="L65" s="142">
        <v>26.686</v>
      </c>
      <c r="M65" s="140" t="s">
        <v>395</v>
      </c>
      <c r="N65" s="142">
        <v>27540.631440925568</v>
      </c>
      <c r="O65" s="140" t="s">
        <v>1494</v>
      </c>
    </row>
    <row r="66" spans="1:15" x14ac:dyDescent="0.25">
      <c r="A66" s="140" t="s">
        <v>792</v>
      </c>
      <c r="B66" s="139" t="s">
        <v>14</v>
      </c>
      <c r="C66" s="139" t="s">
        <v>793</v>
      </c>
      <c r="D66" s="139" t="s">
        <v>280</v>
      </c>
      <c r="E66" s="141" t="s">
        <v>220</v>
      </c>
      <c r="F66" s="140" t="s">
        <v>1495</v>
      </c>
      <c r="G66" s="140" t="s">
        <v>362</v>
      </c>
      <c r="H66" s="140" t="s">
        <v>801</v>
      </c>
      <c r="I66" s="140" t="s">
        <v>362</v>
      </c>
      <c r="J66" s="140" t="s">
        <v>1496</v>
      </c>
      <c r="K66" s="140" t="s">
        <v>362</v>
      </c>
      <c r="L66" s="142">
        <v>25.032475587187019</v>
      </c>
      <c r="M66" s="140" t="s">
        <v>398</v>
      </c>
      <c r="N66" s="142">
        <v>27565.663916512753</v>
      </c>
      <c r="O66" s="140" t="s">
        <v>1497</v>
      </c>
    </row>
    <row r="67" spans="1:15" ht="25.5" x14ac:dyDescent="0.25">
      <c r="A67" s="140" t="s">
        <v>381</v>
      </c>
      <c r="B67" s="139" t="s">
        <v>14</v>
      </c>
      <c r="C67" s="139" t="s">
        <v>382</v>
      </c>
      <c r="D67" s="139" t="s">
        <v>279</v>
      </c>
      <c r="E67" s="141" t="s">
        <v>220</v>
      </c>
      <c r="F67" s="140" t="s">
        <v>1498</v>
      </c>
      <c r="G67" s="140" t="s">
        <v>362</v>
      </c>
      <c r="H67" s="140" t="s">
        <v>609</v>
      </c>
      <c r="I67" s="140" t="s">
        <v>362</v>
      </c>
      <c r="J67" s="140" t="s">
        <v>1496</v>
      </c>
      <c r="K67" s="140" t="s">
        <v>362</v>
      </c>
      <c r="L67" s="142">
        <v>25.02700309355</v>
      </c>
      <c r="M67" s="140" t="s">
        <v>398</v>
      </c>
      <c r="N67" s="142">
        <v>27590.690919606306</v>
      </c>
      <c r="O67" s="140" t="s">
        <v>1499</v>
      </c>
    </row>
    <row r="68" spans="1:15" ht="25.5" x14ac:dyDescent="0.25">
      <c r="A68" s="140" t="s">
        <v>289</v>
      </c>
      <c r="B68" s="139" t="s">
        <v>14</v>
      </c>
      <c r="C68" s="139" t="s">
        <v>290</v>
      </c>
      <c r="D68" s="139" t="s">
        <v>279</v>
      </c>
      <c r="E68" s="141" t="s">
        <v>220</v>
      </c>
      <c r="F68" s="140" t="s">
        <v>1500</v>
      </c>
      <c r="G68" s="140" t="s">
        <v>362</v>
      </c>
      <c r="H68" s="140" t="s">
        <v>457</v>
      </c>
      <c r="I68" s="140" t="s">
        <v>362</v>
      </c>
      <c r="J68" s="140" t="s">
        <v>1501</v>
      </c>
      <c r="K68" s="140" t="s">
        <v>362</v>
      </c>
      <c r="L68" s="142">
        <v>24.64</v>
      </c>
      <c r="M68" s="140" t="s">
        <v>398</v>
      </c>
      <c r="N68" s="142">
        <v>27615.330919606306</v>
      </c>
      <c r="O68" s="140" t="s">
        <v>1502</v>
      </c>
    </row>
    <row r="69" spans="1:15" ht="25.5" x14ac:dyDescent="0.25">
      <c r="A69" s="140" t="s">
        <v>965</v>
      </c>
      <c r="B69" s="139" t="s">
        <v>49</v>
      </c>
      <c r="C69" s="139" t="s">
        <v>972</v>
      </c>
      <c r="D69" s="139" t="s">
        <v>279</v>
      </c>
      <c r="E69" s="141" t="s">
        <v>673</v>
      </c>
      <c r="F69" s="140" t="s">
        <v>370</v>
      </c>
      <c r="G69" s="140" t="s">
        <v>362</v>
      </c>
      <c r="H69" s="140" t="s">
        <v>1503</v>
      </c>
      <c r="I69" s="140" t="s">
        <v>362</v>
      </c>
      <c r="J69" s="140" t="s">
        <v>1503</v>
      </c>
      <c r="K69" s="140" t="s">
        <v>362</v>
      </c>
      <c r="L69" s="142">
        <v>23.51</v>
      </c>
      <c r="M69" s="140" t="s">
        <v>765</v>
      </c>
      <c r="N69" s="142">
        <v>27638.840919606304</v>
      </c>
      <c r="O69" s="140" t="s">
        <v>1504</v>
      </c>
    </row>
    <row r="70" spans="1:15" x14ac:dyDescent="0.25">
      <c r="A70" s="140" t="s">
        <v>1245</v>
      </c>
      <c r="B70" s="139" t="s">
        <v>14</v>
      </c>
      <c r="C70" s="139" t="s">
        <v>1246</v>
      </c>
      <c r="D70" s="139" t="s">
        <v>280</v>
      </c>
      <c r="E70" s="141" t="s">
        <v>220</v>
      </c>
      <c r="F70" s="140" t="s">
        <v>1505</v>
      </c>
      <c r="G70" s="140" t="s">
        <v>362</v>
      </c>
      <c r="H70" s="140" t="s">
        <v>1506</v>
      </c>
      <c r="I70" s="140" t="s">
        <v>362</v>
      </c>
      <c r="J70" s="140" t="s">
        <v>1507</v>
      </c>
      <c r="K70" s="140" t="s">
        <v>362</v>
      </c>
      <c r="L70" s="142">
        <v>23.143639438080001</v>
      </c>
      <c r="M70" s="140" t="s">
        <v>765</v>
      </c>
      <c r="N70" s="142">
        <v>27661.984559044384</v>
      </c>
      <c r="O70" s="140" t="s">
        <v>804</v>
      </c>
    </row>
    <row r="71" spans="1:15" ht="51" x14ac:dyDescent="0.25">
      <c r="A71" s="140" t="s">
        <v>365</v>
      </c>
      <c r="B71" s="139" t="s">
        <v>14</v>
      </c>
      <c r="C71" s="139" t="s">
        <v>366</v>
      </c>
      <c r="D71" s="139" t="s">
        <v>460</v>
      </c>
      <c r="E71" s="141" t="s">
        <v>104</v>
      </c>
      <c r="F71" s="140" t="s">
        <v>1508</v>
      </c>
      <c r="G71" s="140" t="s">
        <v>362</v>
      </c>
      <c r="H71" s="140" t="s">
        <v>738</v>
      </c>
      <c r="I71" s="140" t="s">
        <v>362</v>
      </c>
      <c r="J71" s="140" t="s">
        <v>1509</v>
      </c>
      <c r="K71" s="140" t="s">
        <v>362</v>
      </c>
      <c r="L71" s="142">
        <v>21.527777006543644</v>
      </c>
      <c r="M71" s="140" t="s">
        <v>765</v>
      </c>
      <c r="N71" s="142">
        <v>27683.512336050928</v>
      </c>
      <c r="O71" s="140" t="s">
        <v>805</v>
      </c>
    </row>
    <row r="72" spans="1:15" x14ac:dyDescent="0.25">
      <c r="A72" s="140" t="s">
        <v>313</v>
      </c>
      <c r="B72" s="139" t="s">
        <v>14</v>
      </c>
      <c r="C72" s="139" t="s">
        <v>314</v>
      </c>
      <c r="D72" s="139" t="s">
        <v>279</v>
      </c>
      <c r="E72" s="141" t="s">
        <v>103</v>
      </c>
      <c r="F72" s="140" t="s">
        <v>1510</v>
      </c>
      <c r="G72" s="140" t="s">
        <v>362</v>
      </c>
      <c r="H72" s="140" t="s">
        <v>812</v>
      </c>
      <c r="I72" s="140" t="s">
        <v>362</v>
      </c>
      <c r="J72" s="140" t="s">
        <v>1511</v>
      </c>
      <c r="K72" s="140" t="s">
        <v>362</v>
      </c>
      <c r="L72" s="142">
        <v>21.225705600000001</v>
      </c>
      <c r="M72" s="140" t="s">
        <v>765</v>
      </c>
      <c r="N72" s="142">
        <v>27704.73804165093</v>
      </c>
      <c r="O72" s="140" t="s">
        <v>1512</v>
      </c>
    </row>
    <row r="73" spans="1:15" ht="38.25" x14ac:dyDescent="0.25">
      <c r="A73" s="140" t="s">
        <v>419</v>
      </c>
      <c r="B73" s="139" t="s">
        <v>14</v>
      </c>
      <c r="C73" s="139" t="s">
        <v>420</v>
      </c>
      <c r="D73" s="139" t="s">
        <v>460</v>
      </c>
      <c r="E73" s="141" t="s">
        <v>104</v>
      </c>
      <c r="F73" s="140" t="s">
        <v>1513</v>
      </c>
      <c r="G73" s="140" t="s">
        <v>362</v>
      </c>
      <c r="H73" s="140" t="s">
        <v>739</v>
      </c>
      <c r="I73" s="140" t="s">
        <v>362</v>
      </c>
      <c r="J73" s="140" t="s">
        <v>1514</v>
      </c>
      <c r="K73" s="140" t="s">
        <v>362</v>
      </c>
      <c r="L73" s="142">
        <v>20.354104652465761</v>
      </c>
      <c r="M73" s="140" t="s">
        <v>1515</v>
      </c>
      <c r="N73" s="142">
        <v>27725.092146303396</v>
      </c>
      <c r="O73" s="140" t="s">
        <v>1516</v>
      </c>
    </row>
    <row r="74" spans="1:15" ht="25.5" x14ac:dyDescent="0.25">
      <c r="A74" s="140" t="s">
        <v>1143</v>
      </c>
      <c r="B74" s="139" t="s">
        <v>14</v>
      </c>
      <c r="C74" s="139" t="s">
        <v>1144</v>
      </c>
      <c r="D74" s="139" t="s">
        <v>279</v>
      </c>
      <c r="E74" s="141" t="s">
        <v>104</v>
      </c>
      <c r="F74" s="140" t="s">
        <v>406</v>
      </c>
      <c r="G74" s="140" t="s">
        <v>362</v>
      </c>
      <c r="H74" s="140" t="s">
        <v>1517</v>
      </c>
      <c r="I74" s="140" t="s">
        <v>362</v>
      </c>
      <c r="J74" s="140" t="s">
        <v>1518</v>
      </c>
      <c r="K74" s="140" t="s">
        <v>362</v>
      </c>
      <c r="L74" s="142">
        <v>19.2</v>
      </c>
      <c r="M74" s="140" t="s">
        <v>1515</v>
      </c>
      <c r="N74" s="142">
        <v>27744.292146303393</v>
      </c>
      <c r="O74" s="140" t="s">
        <v>767</v>
      </c>
    </row>
    <row r="75" spans="1:15" ht="25.5" x14ac:dyDescent="0.25">
      <c r="A75" s="140" t="s">
        <v>435</v>
      </c>
      <c r="B75" s="139" t="s">
        <v>14</v>
      </c>
      <c r="C75" s="139" t="s">
        <v>436</v>
      </c>
      <c r="D75" s="139" t="s">
        <v>279</v>
      </c>
      <c r="E75" s="141" t="s">
        <v>220</v>
      </c>
      <c r="F75" s="140" t="s">
        <v>1458</v>
      </c>
      <c r="G75" s="140" t="s">
        <v>362</v>
      </c>
      <c r="H75" s="140" t="s">
        <v>466</v>
      </c>
      <c r="I75" s="140" t="s">
        <v>362</v>
      </c>
      <c r="J75" s="140" t="s">
        <v>1519</v>
      </c>
      <c r="K75" s="140" t="s">
        <v>362</v>
      </c>
      <c r="L75" s="142">
        <v>18.342811088800001</v>
      </c>
      <c r="M75" s="140" t="s">
        <v>1515</v>
      </c>
      <c r="N75" s="142">
        <v>27762.634957392194</v>
      </c>
      <c r="O75" s="140" t="s">
        <v>1520</v>
      </c>
    </row>
    <row r="76" spans="1:15" x14ac:dyDescent="0.25">
      <c r="A76" s="140" t="s">
        <v>449</v>
      </c>
      <c r="B76" s="139" t="s">
        <v>14</v>
      </c>
      <c r="C76" s="139" t="s">
        <v>450</v>
      </c>
      <c r="D76" s="139" t="s">
        <v>280</v>
      </c>
      <c r="E76" s="141" t="s">
        <v>220</v>
      </c>
      <c r="F76" s="140" t="s">
        <v>636</v>
      </c>
      <c r="G76" s="140" t="s">
        <v>362</v>
      </c>
      <c r="H76" s="140" t="s">
        <v>761</v>
      </c>
      <c r="I76" s="140" t="s">
        <v>362</v>
      </c>
      <c r="J76" s="140" t="s">
        <v>768</v>
      </c>
      <c r="K76" s="140" t="s">
        <v>362</v>
      </c>
      <c r="L76" s="142">
        <v>16.218754836479999</v>
      </c>
      <c r="M76" s="140" t="s">
        <v>407</v>
      </c>
      <c r="N76" s="142">
        <v>27778.853712228673</v>
      </c>
      <c r="O76" s="140" t="s">
        <v>1521</v>
      </c>
    </row>
    <row r="77" spans="1:15" x14ac:dyDescent="0.25">
      <c r="A77" s="140" t="s">
        <v>315</v>
      </c>
      <c r="B77" s="139" t="s">
        <v>14</v>
      </c>
      <c r="C77" s="139" t="s">
        <v>316</v>
      </c>
      <c r="D77" s="139" t="s">
        <v>279</v>
      </c>
      <c r="E77" s="141" t="s">
        <v>303</v>
      </c>
      <c r="F77" s="140" t="s">
        <v>1522</v>
      </c>
      <c r="G77" s="140" t="s">
        <v>362</v>
      </c>
      <c r="H77" s="140" t="s">
        <v>803</v>
      </c>
      <c r="I77" s="140" t="s">
        <v>362</v>
      </c>
      <c r="J77" s="140" t="s">
        <v>1523</v>
      </c>
      <c r="K77" s="140" t="s">
        <v>362</v>
      </c>
      <c r="L77" s="142">
        <v>15.059519999999999</v>
      </c>
      <c r="M77" s="140" t="s">
        <v>410</v>
      </c>
      <c r="N77" s="142">
        <v>27793.913232228675</v>
      </c>
      <c r="O77" s="140" t="s">
        <v>1524</v>
      </c>
    </row>
    <row r="78" spans="1:15" x14ac:dyDescent="0.25">
      <c r="A78" s="140" t="s">
        <v>701</v>
      </c>
      <c r="B78" s="139" t="s">
        <v>14</v>
      </c>
      <c r="C78" s="139" t="s">
        <v>702</v>
      </c>
      <c r="D78" s="139" t="s">
        <v>280</v>
      </c>
      <c r="E78" s="141" t="s">
        <v>220</v>
      </c>
      <c r="F78" s="140" t="s">
        <v>1525</v>
      </c>
      <c r="G78" s="140" t="s">
        <v>362</v>
      </c>
      <c r="H78" s="140" t="s">
        <v>760</v>
      </c>
      <c r="I78" s="140" t="s">
        <v>362</v>
      </c>
      <c r="J78" s="140" t="s">
        <v>1526</v>
      </c>
      <c r="K78" s="140" t="s">
        <v>362</v>
      </c>
      <c r="L78" s="142">
        <v>14.0318061935328</v>
      </c>
      <c r="M78" s="140" t="s">
        <v>410</v>
      </c>
      <c r="N78" s="142">
        <v>27807.945038422207</v>
      </c>
      <c r="O78" s="140" t="s">
        <v>1527</v>
      </c>
    </row>
    <row r="79" spans="1:15" ht="38.25" x14ac:dyDescent="0.25">
      <c r="A79" s="140" t="s">
        <v>1273</v>
      </c>
      <c r="B79" s="139" t="s">
        <v>14</v>
      </c>
      <c r="C79" s="139" t="s">
        <v>1274</v>
      </c>
      <c r="D79" s="139" t="s">
        <v>279</v>
      </c>
      <c r="E79" s="141" t="s">
        <v>214</v>
      </c>
      <c r="F79" s="140" t="s">
        <v>1528</v>
      </c>
      <c r="G79" s="140" t="s">
        <v>362</v>
      </c>
      <c r="H79" s="140" t="s">
        <v>1529</v>
      </c>
      <c r="I79" s="140" t="s">
        <v>362</v>
      </c>
      <c r="J79" s="140" t="s">
        <v>1530</v>
      </c>
      <c r="K79" s="140" t="s">
        <v>362</v>
      </c>
      <c r="L79" s="142">
        <v>13.971115105799999</v>
      </c>
      <c r="M79" s="140" t="s">
        <v>410</v>
      </c>
      <c r="N79" s="142">
        <v>27821.916153528007</v>
      </c>
      <c r="O79" s="140" t="s">
        <v>808</v>
      </c>
    </row>
    <row r="80" spans="1:15" ht="25.5" x14ac:dyDescent="0.25">
      <c r="A80" s="140" t="s">
        <v>335</v>
      </c>
      <c r="B80" s="139" t="s">
        <v>14</v>
      </c>
      <c r="C80" s="139" t="s">
        <v>336</v>
      </c>
      <c r="D80" s="139" t="s">
        <v>279</v>
      </c>
      <c r="E80" s="141" t="s">
        <v>224</v>
      </c>
      <c r="F80" s="140" t="s">
        <v>1531</v>
      </c>
      <c r="G80" s="140" t="s">
        <v>362</v>
      </c>
      <c r="H80" s="140" t="s">
        <v>819</v>
      </c>
      <c r="I80" s="140" t="s">
        <v>362</v>
      </c>
      <c r="J80" s="140" t="s">
        <v>1532</v>
      </c>
      <c r="K80" s="140" t="s">
        <v>362</v>
      </c>
      <c r="L80" s="142">
        <v>11.45526606</v>
      </c>
      <c r="M80" s="140" t="s">
        <v>414</v>
      </c>
      <c r="N80" s="142">
        <v>27833.371419588006</v>
      </c>
      <c r="O80" s="140" t="s">
        <v>1533</v>
      </c>
    </row>
    <row r="81" spans="1:15" x14ac:dyDescent="0.25">
      <c r="A81" s="140" t="s">
        <v>1150</v>
      </c>
      <c r="B81" s="139" t="s">
        <v>14</v>
      </c>
      <c r="C81" s="139" t="s">
        <v>1151</v>
      </c>
      <c r="D81" s="139" t="s">
        <v>279</v>
      </c>
      <c r="E81" s="141" t="s">
        <v>104</v>
      </c>
      <c r="F81" s="140" t="s">
        <v>370</v>
      </c>
      <c r="G81" s="140" t="s">
        <v>362</v>
      </c>
      <c r="H81" s="140" t="s">
        <v>1534</v>
      </c>
      <c r="I81" s="140" t="s">
        <v>362</v>
      </c>
      <c r="J81" s="140" t="s">
        <v>1534</v>
      </c>
      <c r="K81" s="140" t="s">
        <v>362</v>
      </c>
      <c r="L81" s="142">
        <v>10.85</v>
      </c>
      <c r="M81" s="140" t="s">
        <v>414</v>
      </c>
      <c r="N81" s="142">
        <v>27844.221419588008</v>
      </c>
      <c r="O81" s="140" t="s">
        <v>769</v>
      </c>
    </row>
    <row r="82" spans="1:15" ht="25.5" x14ac:dyDescent="0.25">
      <c r="A82" s="140" t="s">
        <v>502</v>
      </c>
      <c r="B82" s="139" t="s">
        <v>14</v>
      </c>
      <c r="C82" s="139" t="s">
        <v>503</v>
      </c>
      <c r="D82" s="139" t="s">
        <v>279</v>
      </c>
      <c r="E82" s="141" t="s">
        <v>104</v>
      </c>
      <c r="F82" s="140" t="s">
        <v>401</v>
      </c>
      <c r="G82" s="140" t="s">
        <v>362</v>
      </c>
      <c r="H82" s="140" t="s">
        <v>728</v>
      </c>
      <c r="I82" s="140" t="s">
        <v>362</v>
      </c>
      <c r="J82" s="140" t="s">
        <v>809</v>
      </c>
      <c r="K82" s="140" t="s">
        <v>362</v>
      </c>
      <c r="L82" s="142">
        <v>9.6</v>
      </c>
      <c r="M82" s="140" t="s">
        <v>416</v>
      </c>
      <c r="N82" s="142">
        <v>27853.821419588006</v>
      </c>
      <c r="O82" s="140" t="s">
        <v>1535</v>
      </c>
    </row>
    <row r="83" spans="1:15" ht="63.75" x14ac:dyDescent="0.25">
      <c r="A83" s="140" t="s">
        <v>452</v>
      </c>
      <c r="B83" s="139" t="s">
        <v>14</v>
      </c>
      <c r="C83" s="139" t="s">
        <v>453</v>
      </c>
      <c r="D83" s="139" t="s">
        <v>460</v>
      </c>
      <c r="E83" s="141" t="s">
        <v>104</v>
      </c>
      <c r="F83" s="140" t="s">
        <v>1536</v>
      </c>
      <c r="G83" s="140" t="s">
        <v>362</v>
      </c>
      <c r="H83" s="140" t="s">
        <v>745</v>
      </c>
      <c r="I83" s="140" t="s">
        <v>362</v>
      </c>
      <c r="J83" s="140" t="s">
        <v>1537</v>
      </c>
      <c r="K83" s="140" t="s">
        <v>362</v>
      </c>
      <c r="L83" s="142">
        <v>9.0100714080772502</v>
      </c>
      <c r="M83" s="140" t="s">
        <v>416</v>
      </c>
      <c r="N83" s="142">
        <v>27862.831490996083</v>
      </c>
      <c r="O83" s="140" t="s">
        <v>432</v>
      </c>
    </row>
    <row r="84" spans="1:15" x14ac:dyDescent="0.25">
      <c r="A84" s="140" t="s">
        <v>966</v>
      </c>
      <c r="B84" s="139" t="s">
        <v>49</v>
      </c>
      <c r="C84" s="139" t="s">
        <v>973</v>
      </c>
      <c r="D84" s="139" t="s">
        <v>279</v>
      </c>
      <c r="E84" s="141" t="s">
        <v>673</v>
      </c>
      <c r="F84" s="140" t="s">
        <v>370</v>
      </c>
      <c r="G84" s="140" t="s">
        <v>362</v>
      </c>
      <c r="H84" s="140" t="s">
        <v>695</v>
      </c>
      <c r="I84" s="140" t="s">
        <v>362</v>
      </c>
      <c r="J84" s="140" t="s">
        <v>695</v>
      </c>
      <c r="K84" s="140" t="s">
        <v>362</v>
      </c>
      <c r="L84" s="142">
        <v>9</v>
      </c>
      <c r="M84" s="140" t="s">
        <v>416</v>
      </c>
      <c r="N84" s="142">
        <v>27871.831490996083</v>
      </c>
      <c r="O84" s="140" t="s">
        <v>1538</v>
      </c>
    </row>
    <row r="85" spans="1:15" ht="25.5" x14ac:dyDescent="0.25">
      <c r="A85" s="140" t="s">
        <v>422</v>
      </c>
      <c r="B85" s="139" t="s">
        <v>14</v>
      </c>
      <c r="C85" s="139" t="s">
        <v>423</v>
      </c>
      <c r="D85" s="139" t="s">
        <v>498</v>
      </c>
      <c r="E85" s="141" t="s">
        <v>780</v>
      </c>
      <c r="F85" s="140" t="s">
        <v>1539</v>
      </c>
      <c r="G85" s="140" t="s">
        <v>362</v>
      </c>
      <c r="H85" s="140" t="s">
        <v>773</v>
      </c>
      <c r="I85" s="140" t="s">
        <v>362</v>
      </c>
      <c r="J85" s="140" t="s">
        <v>1540</v>
      </c>
      <c r="K85" s="140" t="s">
        <v>362</v>
      </c>
      <c r="L85" s="142">
        <v>8.6110501888287505</v>
      </c>
      <c r="M85" s="140" t="s">
        <v>416</v>
      </c>
      <c r="N85" s="142">
        <v>27880.442541184912</v>
      </c>
      <c r="O85" s="140" t="s">
        <v>623</v>
      </c>
    </row>
    <row r="86" spans="1:15" x14ac:dyDescent="0.25">
      <c r="A86" s="140" t="s">
        <v>377</v>
      </c>
      <c r="B86" s="139" t="s">
        <v>14</v>
      </c>
      <c r="C86" s="139" t="s">
        <v>378</v>
      </c>
      <c r="D86" s="139" t="s">
        <v>280</v>
      </c>
      <c r="E86" s="141" t="s">
        <v>220</v>
      </c>
      <c r="F86" s="140" t="s">
        <v>1541</v>
      </c>
      <c r="G86" s="140" t="s">
        <v>362</v>
      </c>
      <c r="H86" s="140" t="s">
        <v>771</v>
      </c>
      <c r="I86" s="140" t="s">
        <v>362</v>
      </c>
      <c r="J86" s="140" t="s">
        <v>1542</v>
      </c>
      <c r="K86" s="140" t="s">
        <v>362</v>
      </c>
      <c r="L86" s="142">
        <v>7.1394290616060001</v>
      </c>
      <c r="M86" s="140" t="s">
        <v>416</v>
      </c>
      <c r="N86" s="142">
        <v>27887.58197024652</v>
      </c>
      <c r="O86" s="140" t="s">
        <v>624</v>
      </c>
    </row>
    <row r="87" spans="1:15" x14ac:dyDescent="0.25">
      <c r="A87" s="140" t="s">
        <v>967</v>
      </c>
      <c r="B87" s="139" t="s">
        <v>49</v>
      </c>
      <c r="C87" s="139" t="s">
        <v>974</v>
      </c>
      <c r="D87" s="139" t="s">
        <v>279</v>
      </c>
      <c r="E87" s="141" t="s">
        <v>697</v>
      </c>
      <c r="F87" s="140" t="s">
        <v>1543</v>
      </c>
      <c r="G87" s="140" t="s">
        <v>362</v>
      </c>
      <c r="H87" s="140" t="s">
        <v>1544</v>
      </c>
      <c r="I87" s="140" t="s">
        <v>362</v>
      </c>
      <c r="J87" s="140" t="s">
        <v>731</v>
      </c>
      <c r="K87" s="140" t="s">
        <v>362</v>
      </c>
      <c r="L87" s="142">
        <v>6.2661600000000002</v>
      </c>
      <c r="M87" s="140" t="s">
        <v>421</v>
      </c>
      <c r="N87" s="142">
        <v>27893.848130246519</v>
      </c>
      <c r="O87" s="140" t="s">
        <v>625</v>
      </c>
    </row>
    <row r="88" spans="1:15" ht="25.5" x14ac:dyDescent="0.25">
      <c r="A88" s="140" t="s">
        <v>339</v>
      </c>
      <c r="B88" s="139" t="s">
        <v>14</v>
      </c>
      <c r="C88" s="139" t="s">
        <v>340</v>
      </c>
      <c r="D88" s="139" t="s">
        <v>279</v>
      </c>
      <c r="E88" s="141" t="s">
        <v>228</v>
      </c>
      <c r="F88" s="140" t="s">
        <v>1545</v>
      </c>
      <c r="G88" s="140" t="s">
        <v>362</v>
      </c>
      <c r="H88" s="140" t="s">
        <v>811</v>
      </c>
      <c r="I88" s="140" t="s">
        <v>362</v>
      </c>
      <c r="J88" s="140" t="s">
        <v>1546</v>
      </c>
      <c r="K88" s="140" t="s">
        <v>362</v>
      </c>
      <c r="L88" s="142">
        <v>5.7571728738000001</v>
      </c>
      <c r="M88" s="140" t="s">
        <v>421</v>
      </c>
      <c r="N88" s="142">
        <v>27899.605303120319</v>
      </c>
      <c r="O88" s="140" t="s">
        <v>626</v>
      </c>
    </row>
    <row r="89" spans="1:15" x14ac:dyDescent="0.25">
      <c r="A89" s="140" t="s">
        <v>346</v>
      </c>
      <c r="B89" s="139" t="s">
        <v>14</v>
      </c>
      <c r="C89" s="139" t="s">
        <v>613</v>
      </c>
      <c r="D89" s="139" t="s">
        <v>279</v>
      </c>
      <c r="E89" s="141" t="s">
        <v>104</v>
      </c>
      <c r="F89" s="140" t="s">
        <v>1547</v>
      </c>
      <c r="G89" s="140" t="s">
        <v>362</v>
      </c>
      <c r="H89" s="140" t="s">
        <v>737</v>
      </c>
      <c r="I89" s="140" t="s">
        <v>362</v>
      </c>
      <c r="J89" s="140" t="s">
        <v>866</v>
      </c>
      <c r="K89" s="140" t="s">
        <v>362</v>
      </c>
      <c r="L89" s="142">
        <v>5.47798344</v>
      </c>
      <c r="M89" s="140" t="s">
        <v>421</v>
      </c>
      <c r="N89" s="142">
        <v>27905.083286560319</v>
      </c>
      <c r="O89" s="140" t="s">
        <v>628</v>
      </c>
    </row>
    <row r="90" spans="1:15" x14ac:dyDescent="0.25">
      <c r="A90" s="140" t="s">
        <v>1233</v>
      </c>
      <c r="B90" s="139" t="s">
        <v>14</v>
      </c>
      <c r="C90" s="139" t="s">
        <v>1234</v>
      </c>
      <c r="D90" s="139" t="s">
        <v>280</v>
      </c>
      <c r="E90" s="141" t="s">
        <v>220</v>
      </c>
      <c r="F90" s="140" t="s">
        <v>1548</v>
      </c>
      <c r="G90" s="140" t="s">
        <v>362</v>
      </c>
      <c r="H90" s="140" t="s">
        <v>1549</v>
      </c>
      <c r="I90" s="140" t="s">
        <v>362</v>
      </c>
      <c r="J90" s="140" t="s">
        <v>732</v>
      </c>
      <c r="K90" s="140" t="s">
        <v>362</v>
      </c>
      <c r="L90" s="142">
        <v>5.4596187272999996</v>
      </c>
      <c r="M90" s="140" t="s">
        <v>421</v>
      </c>
      <c r="N90" s="142">
        <v>27910.542905287617</v>
      </c>
      <c r="O90" s="140" t="s">
        <v>629</v>
      </c>
    </row>
    <row r="91" spans="1:15" ht="25.5" x14ac:dyDescent="0.25">
      <c r="A91" s="140" t="s">
        <v>358</v>
      </c>
      <c r="B91" s="139" t="s">
        <v>14</v>
      </c>
      <c r="C91" s="139" t="s">
        <v>359</v>
      </c>
      <c r="D91" s="139" t="s">
        <v>279</v>
      </c>
      <c r="E91" s="141" t="s">
        <v>103</v>
      </c>
      <c r="F91" s="140" t="s">
        <v>1550</v>
      </c>
      <c r="G91" s="140" t="s">
        <v>362</v>
      </c>
      <c r="H91" s="140" t="s">
        <v>733</v>
      </c>
      <c r="I91" s="140" t="s">
        <v>362</v>
      </c>
      <c r="J91" s="140" t="s">
        <v>1551</v>
      </c>
      <c r="K91" s="140" t="s">
        <v>362</v>
      </c>
      <c r="L91" s="142">
        <v>4.5396051631249996</v>
      </c>
      <c r="M91" s="140" t="s">
        <v>421</v>
      </c>
      <c r="N91" s="142">
        <v>27915.082510450742</v>
      </c>
      <c r="O91" s="140" t="s">
        <v>630</v>
      </c>
    </row>
    <row r="92" spans="1:15" ht="25.5" x14ac:dyDescent="0.25">
      <c r="A92" s="140" t="s">
        <v>968</v>
      </c>
      <c r="B92" s="139" t="s">
        <v>49</v>
      </c>
      <c r="C92" s="139" t="s">
        <v>975</v>
      </c>
      <c r="D92" s="139" t="s">
        <v>279</v>
      </c>
      <c r="E92" s="141" t="s">
        <v>673</v>
      </c>
      <c r="F92" s="140" t="s">
        <v>437</v>
      </c>
      <c r="G92" s="140" t="s">
        <v>362</v>
      </c>
      <c r="H92" s="140" t="s">
        <v>1552</v>
      </c>
      <c r="I92" s="140" t="s">
        <v>362</v>
      </c>
      <c r="J92" s="140" t="s">
        <v>807</v>
      </c>
      <c r="K92" s="140" t="s">
        <v>362</v>
      </c>
      <c r="L92" s="142">
        <v>4.4000000000000004</v>
      </c>
      <c r="M92" s="140" t="s">
        <v>421</v>
      </c>
      <c r="N92" s="142">
        <v>27919.482510450744</v>
      </c>
      <c r="O92" s="140" t="s">
        <v>631</v>
      </c>
    </row>
    <row r="93" spans="1:15" x14ac:dyDescent="0.25">
      <c r="A93" s="140" t="s">
        <v>424</v>
      </c>
      <c r="B93" s="139" t="s">
        <v>14</v>
      </c>
      <c r="C93" s="139" t="s">
        <v>425</v>
      </c>
      <c r="D93" s="139" t="s">
        <v>280</v>
      </c>
      <c r="E93" s="141" t="s">
        <v>220</v>
      </c>
      <c r="F93" s="140" t="s">
        <v>1553</v>
      </c>
      <c r="G93" s="140" t="s">
        <v>362</v>
      </c>
      <c r="H93" s="140" t="s">
        <v>761</v>
      </c>
      <c r="I93" s="140" t="s">
        <v>362</v>
      </c>
      <c r="J93" s="140" t="s">
        <v>659</v>
      </c>
      <c r="K93" s="140" t="s">
        <v>362</v>
      </c>
      <c r="L93" s="142">
        <v>4.3848779946422569</v>
      </c>
      <c r="M93" s="140" t="s">
        <v>421</v>
      </c>
      <c r="N93" s="142">
        <v>27923.867388445386</v>
      </c>
      <c r="O93" s="140" t="s">
        <v>632</v>
      </c>
    </row>
    <row r="94" spans="1:15" ht="38.25" x14ac:dyDescent="0.25">
      <c r="A94" s="140" t="s">
        <v>356</v>
      </c>
      <c r="B94" s="139" t="s">
        <v>14</v>
      </c>
      <c r="C94" s="139" t="s">
        <v>357</v>
      </c>
      <c r="D94" s="139" t="s">
        <v>279</v>
      </c>
      <c r="E94" s="141" t="s">
        <v>104</v>
      </c>
      <c r="F94" s="140" t="s">
        <v>1554</v>
      </c>
      <c r="G94" s="140" t="s">
        <v>362</v>
      </c>
      <c r="H94" s="140" t="s">
        <v>443</v>
      </c>
      <c r="I94" s="140" t="s">
        <v>362</v>
      </c>
      <c r="J94" s="140" t="s">
        <v>1555</v>
      </c>
      <c r="K94" s="140" t="s">
        <v>362</v>
      </c>
      <c r="L94" s="142">
        <v>4.1819720307199999</v>
      </c>
      <c r="M94" s="140" t="s">
        <v>431</v>
      </c>
      <c r="N94" s="142">
        <v>27928.049360476107</v>
      </c>
      <c r="O94" s="140" t="s">
        <v>633</v>
      </c>
    </row>
    <row r="95" spans="1:15" ht="38.25" customHeight="1" x14ac:dyDescent="0.25">
      <c r="A95" s="140" t="s">
        <v>969</v>
      </c>
      <c r="B95" s="139" t="s">
        <v>49</v>
      </c>
      <c r="C95" s="139" t="s">
        <v>976</v>
      </c>
      <c r="D95" s="139" t="s">
        <v>279</v>
      </c>
      <c r="E95" s="141" t="s">
        <v>673</v>
      </c>
      <c r="F95" s="140" t="s">
        <v>370</v>
      </c>
      <c r="G95" s="140" t="s">
        <v>362</v>
      </c>
      <c r="H95" s="140" t="s">
        <v>1556</v>
      </c>
      <c r="I95" s="140" t="s">
        <v>362</v>
      </c>
      <c r="J95" s="140" t="s">
        <v>1556</v>
      </c>
      <c r="K95" s="140" t="s">
        <v>362</v>
      </c>
      <c r="L95" s="142">
        <v>3.9</v>
      </c>
      <c r="M95" s="140" t="s">
        <v>431</v>
      </c>
      <c r="N95" s="142">
        <v>27931.949360476105</v>
      </c>
      <c r="O95" s="140" t="s">
        <v>634</v>
      </c>
    </row>
    <row r="96" spans="1:15" ht="25.5" x14ac:dyDescent="0.25">
      <c r="A96" s="140" t="s">
        <v>426</v>
      </c>
      <c r="B96" s="139" t="s">
        <v>14</v>
      </c>
      <c r="C96" s="139" t="s">
        <v>427</v>
      </c>
      <c r="D96" s="139" t="s">
        <v>279</v>
      </c>
      <c r="E96" s="141" t="s">
        <v>220</v>
      </c>
      <c r="F96" s="140" t="s">
        <v>1557</v>
      </c>
      <c r="G96" s="140" t="s">
        <v>362</v>
      </c>
      <c r="H96" s="140" t="s">
        <v>638</v>
      </c>
      <c r="I96" s="140" t="s">
        <v>362</v>
      </c>
      <c r="J96" s="140" t="s">
        <v>1558</v>
      </c>
      <c r="K96" s="140" t="s">
        <v>362</v>
      </c>
      <c r="L96" s="142">
        <v>3.51288</v>
      </c>
      <c r="M96" s="140" t="s">
        <v>431</v>
      </c>
      <c r="N96" s="142">
        <v>27935.462240476107</v>
      </c>
      <c r="O96" s="140" t="s">
        <v>635</v>
      </c>
    </row>
    <row r="97" spans="1:15" ht="25.5" x14ac:dyDescent="0.25">
      <c r="A97" s="140" t="s">
        <v>686</v>
      </c>
      <c r="B97" s="139" t="s">
        <v>14</v>
      </c>
      <c r="C97" s="139" t="s">
        <v>687</v>
      </c>
      <c r="D97" s="139" t="s">
        <v>279</v>
      </c>
      <c r="E97" s="141" t="s">
        <v>104</v>
      </c>
      <c r="F97" s="140" t="s">
        <v>437</v>
      </c>
      <c r="G97" s="140" t="s">
        <v>362</v>
      </c>
      <c r="H97" s="140" t="s">
        <v>727</v>
      </c>
      <c r="I97" s="140" t="s">
        <v>362</v>
      </c>
      <c r="J97" s="140" t="s">
        <v>1559</v>
      </c>
      <c r="K97" s="140" t="s">
        <v>362</v>
      </c>
      <c r="L97" s="142">
        <v>3.26</v>
      </c>
      <c r="M97" s="140" t="s">
        <v>431</v>
      </c>
      <c r="N97" s="142">
        <v>27938.722240476105</v>
      </c>
      <c r="O97" s="140" t="s">
        <v>637</v>
      </c>
    </row>
    <row r="98" spans="1:15" ht="25.5" x14ac:dyDescent="0.25">
      <c r="A98" s="140" t="s">
        <v>428</v>
      </c>
      <c r="B98" s="139" t="s">
        <v>14</v>
      </c>
      <c r="C98" s="139" t="s">
        <v>429</v>
      </c>
      <c r="D98" s="139" t="s">
        <v>279</v>
      </c>
      <c r="E98" s="141" t="s">
        <v>220</v>
      </c>
      <c r="F98" s="140" t="s">
        <v>1557</v>
      </c>
      <c r="G98" s="140" t="s">
        <v>362</v>
      </c>
      <c r="H98" s="140" t="s">
        <v>480</v>
      </c>
      <c r="I98" s="140" t="s">
        <v>362</v>
      </c>
      <c r="J98" s="140" t="s">
        <v>1560</v>
      </c>
      <c r="K98" s="140" t="s">
        <v>362</v>
      </c>
      <c r="L98" s="142">
        <v>3.1701600000000001</v>
      </c>
      <c r="M98" s="140" t="s">
        <v>431</v>
      </c>
      <c r="N98" s="142">
        <v>27941.892400476107</v>
      </c>
      <c r="O98" s="140" t="s">
        <v>740</v>
      </c>
    </row>
    <row r="99" spans="1:15" ht="63.75" x14ac:dyDescent="0.25">
      <c r="A99" s="140" t="s">
        <v>412</v>
      </c>
      <c r="B99" s="139" t="s">
        <v>14</v>
      </c>
      <c r="C99" s="139" t="s">
        <v>413</v>
      </c>
      <c r="D99" s="139" t="s">
        <v>460</v>
      </c>
      <c r="E99" s="141" t="s">
        <v>104</v>
      </c>
      <c r="F99" s="140" t="s">
        <v>1561</v>
      </c>
      <c r="G99" s="140" t="s">
        <v>362</v>
      </c>
      <c r="H99" s="140" t="s">
        <v>619</v>
      </c>
      <c r="I99" s="140" t="s">
        <v>362</v>
      </c>
      <c r="J99" s="140" t="s">
        <v>1562</v>
      </c>
      <c r="K99" s="140" t="s">
        <v>362</v>
      </c>
      <c r="L99" s="142">
        <v>3.15037102383</v>
      </c>
      <c r="M99" s="140" t="s">
        <v>431</v>
      </c>
      <c r="N99" s="142">
        <v>27945.042771499935</v>
      </c>
      <c r="O99" s="140" t="s">
        <v>743</v>
      </c>
    </row>
    <row r="100" spans="1:15" ht="38.25" x14ac:dyDescent="0.25">
      <c r="A100" s="140" t="s">
        <v>1295</v>
      </c>
      <c r="B100" s="139" t="s">
        <v>14</v>
      </c>
      <c r="C100" s="139" t="s">
        <v>1296</v>
      </c>
      <c r="D100" s="139" t="s">
        <v>460</v>
      </c>
      <c r="E100" s="141" t="s">
        <v>104</v>
      </c>
      <c r="F100" s="140" t="s">
        <v>1563</v>
      </c>
      <c r="G100" s="140" t="s">
        <v>362</v>
      </c>
      <c r="H100" s="140" t="s">
        <v>1564</v>
      </c>
      <c r="I100" s="140" t="s">
        <v>362</v>
      </c>
      <c r="J100" s="140" t="s">
        <v>1565</v>
      </c>
      <c r="K100" s="140" t="s">
        <v>362</v>
      </c>
      <c r="L100" s="142">
        <v>2.7943876262007157</v>
      </c>
      <c r="M100" s="140" t="s">
        <v>431</v>
      </c>
      <c r="N100" s="142">
        <v>27947.837159126138</v>
      </c>
      <c r="O100" s="140" t="s">
        <v>1566</v>
      </c>
    </row>
    <row r="101" spans="1:15" ht="25.5" x14ac:dyDescent="0.25">
      <c r="A101" s="140" t="s">
        <v>1175</v>
      </c>
      <c r="B101" s="139" t="s">
        <v>14</v>
      </c>
      <c r="C101" s="139" t="s">
        <v>1176</v>
      </c>
      <c r="D101" s="139" t="s">
        <v>279</v>
      </c>
      <c r="E101" s="141" t="s">
        <v>228</v>
      </c>
      <c r="F101" s="140" t="s">
        <v>1567</v>
      </c>
      <c r="G101" s="140" t="s">
        <v>362</v>
      </c>
      <c r="H101" s="140" t="s">
        <v>1568</v>
      </c>
      <c r="I101" s="140" t="s">
        <v>362</v>
      </c>
      <c r="J101" s="140" t="s">
        <v>1569</v>
      </c>
      <c r="K101" s="140" t="s">
        <v>362</v>
      </c>
      <c r="L101" s="142">
        <v>2.0306250000000001</v>
      </c>
      <c r="M101" s="140" t="s">
        <v>431</v>
      </c>
      <c r="N101" s="142">
        <v>27949.867784126138</v>
      </c>
      <c r="O101" s="140" t="s">
        <v>1570</v>
      </c>
    </row>
    <row r="102" spans="1:15" ht="38.25" x14ac:dyDescent="0.25">
      <c r="A102" s="140" t="s">
        <v>1205</v>
      </c>
      <c r="B102" s="139" t="s">
        <v>14</v>
      </c>
      <c r="C102" s="139" t="s">
        <v>1206</v>
      </c>
      <c r="D102" s="139" t="s">
        <v>460</v>
      </c>
      <c r="E102" s="141" t="s">
        <v>104</v>
      </c>
      <c r="F102" s="140" t="s">
        <v>1571</v>
      </c>
      <c r="G102" s="140" t="s">
        <v>362</v>
      </c>
      <c r="H102" s="140" t="s">
        <v>1572</v>
      </c>
      <c r="I102" s="140" t="s">
        <v>362</v>
      </c>
      <c r="J102" s="140" t="s">
        <v>820</v>
      </c>
      <c r="K102" s="140" t="s">
        <v>362</v>
      </c>
      <c r="L102" s="142">
        <v>1.9909567302891029</v>
      </c>
      <c r="M102" s="140" t="s">
        <v>431</v>
      </c>
      <c r="N102" s="142">
        <v>27951.858740856427</v>
      </c>
      <c r="O102" s="140" t="s">
        <v>1570</v>
      </c>
    </row>
    <row r="103" spans="1:15" ht="38.25" x14ac:dyDescent="0.25">
      <c r="A103" s="140" t="s">
        <v>441</v>
      </c>
      <c r="B103" s="139" t="s">
        <v>14</v>
      </c>
      <c r="C103" s="139" t="s">
        <v>698</v>
      </c>
      <c r="D103" s="139" t="s">
        <v>460</v>
      </c>
      <c r="E103" s="141" t="s">
        <v>104</v>
      </c>
      <c r="F103" s="140" t="s">
        <v>1573</v>
      </c>
      <c r="G103" s="140" t="s">
        <v>362</v>
      </c>
      <c r="H103" s="140" t="s">
        <v>810</v>
      </c>
      <c r="I103" s="140" t="s">
        <v>362</v>
      </c>
      <c r="J103" s="140" t="s">
        <v>1574</v>
      </c>
      <c r="K103" s="140" t="s">
        <v>362</v>
      </c>
      <c r="L103" s="142">
        <v>1.2221553900162858</v>
      </c>
      <c r="M103" s="140" t="s">
        <v>438</v>
      </c>
      <c r="N103" s="142">
        <v>27953.080896246443</v>
      </c>
      <c r="O103" s="140" t="s">
        <v>1575</v>
      </c>
    </row>
    <row r="104" spans="1:15" x14ac:dyDescent="0.25">
      <c r="A104" s="140" t="s">
        <v>1275</v>
      </c>
      <c r="B104" s="139" t="s">
        <v>14</v>
      </c>
      <c r="C104" s="139" t="s">
        <v>1276</v>
      </c>
      <c r="D104" s="139" t="s">
        <v>279</v>
      </c>
      <c r="E104" s="141" t="s">
        <v>103</v>
      </c>
      <c r="F104" s="140" t="s">
        <v>1576</v>
      </c>
      <c r="G104" s="140" t="s">
        <v>362</v>
      </c>
      <c r="H104" s="140" t="s">
        <v>1577</v>
      </c>
      <c r="I104" s="140" t="s">
        <v>362</v>
      </c>
      <c r="J104" s="140" t="s">
        <v>1574</v>
      </c>
      <c r="K104" s="140" t="s">
        <v>362</v>
      </c>
      <c r="L104" s="142">
        <v>1.2210552621999999</v>
      </c>
      <c r="M104" s="140" t="s">
        <v>438</v>
      </c>
      <c r="N104" s="142">
        <v>27954.301951508642</v>
      </c>
      <c r="O104" s="140" t="s">
        <v>1575</v>
      </c>
    </row>
    <row r="105" spans="1:15" x14ac:dyDescent="0.25">
      <c r="A105" s="140" t="s">
        <v>715</v>
      </c>
      <c r="B105" s="139" t="s">
        <v>14</v>
      </c>
      <c r="C105" s="139" t="s">
        <v>716</v>
      </c>
      <c r="D105" s="139" t="s">
        <v>279</v>
      </c>
      <c r="E105" s="141" t="s">
        <v>103</v>
      </c>
      <c r="F105" s="140" t="s">
        <v>1578</v>
      </c>
      <c r="G105" s="140" t="s">
        <v>362</v>
      </c>
      <c r="H105" s="140" t="s">
        <v>821</v>
      </c>
      <c r="I105" s="140" t="s">
        <v>362</v>
      </c>
      <c r="J105" s="140" t="s">
        <v>1579</v>
      </c>
      <c r="K105" s="140" t="s">
        <v>362</v>
      </c>
      <c r="L105" s="142">
        <v>1.058325</v>
      </c>
      <c r="M105" s="140" t="s">
        <v>438</v>
      </c>
      <c r="N105" s="142">
        <v>27955.360276508643</v>
      </c>
      <c r="O105" s="140" t="s">
        <v>1580</v>
      </c>
    </row>
    <row r="106" spans="1:15" ht="38.25" x14ac:dyDescent="0.25">
      <c r="A106" s="140" t="s">
        <v>713</v>
      </c>
      <c r="B106" s="139" t="s">
        <v>14</v>
      </c>
      <c r="C106" s="139" t="s">
        <v>714</v>
      </c>
      <c r="D106" s="139" t="s">
        <v>460</v>
      </c>
      <c r="E106" s="141" t="s">
        <v>104</v>
      </c>
      <c r="F106" s="140" t="s">
        <v>1581</v>
      </c>
      <c r="G106" s="140" t="s">
        <v>362</v>
      </c>
      <c r="H106" s="140" t="s">
        <v>726</v>
      </c>
      <c r="I106" s="140" t="s">
        <v>362</v>
      </c>
      <c r="J106" s="140" t="s">
        <v>1582</v>
      </c>
      <c r="K106" s="140" t="s">
        <v>362</v>
      </c>
      <c r="L106" s="142">
        <v>0.97872974530559997</v>
      </c>
      <c r="M106" s="140" t="s">
        <v>438</v>
      </c>
      <c r="N106" s="142">
        <v>27956.339006253947</v>
      </c>
      <c r="O106" s="140" t="s">
        <v>1580</v>
      </c>
    </row>
    <row r="107" spans="1:15" x14ac:dyDescent="0.25">
      <c r="A107" s="140" t="s">
        <v>360</v>
      </c>
      <c r="B107" s="139" t="s">
        <v>14</v>
      </c>
      <c r="C107" s="139" t="s">
        <v>361</v>
      </c>
      <c r="D107" s="139" t="s">
        <v>279</v>
      </c>
      <c r="E107" s="141" t="s">
        <v>103</v>
      </c>
      <c r="F107" s="140" t="s">
        <v>1583</v>
      </c>
      <c r="G107" s="140" t="s">
        <v>362</v>
      </c>
      <c r="H107" s="140" t="s">
        <v>799</v>
      </c>
      <c r="I107" s="140" t="s">
        <v>362</v>
      </c>
      <c r="J107" s="140" t="s">
        <v>721</v>
      </c>
      <c r="K107" s="140" t="s">
        <v>362</v>
      </c>
      <c r="L107" s="142">
        <v>0.81864000000000003</v>
      </c>
      <c r="M107" s="140" t="s">
        <v>438</v>
      </c>
      <c r="N107" s="142">
        <v>27957.157646253949</v>
      </c>
      <c r="O107" s="140" t="s">
        <v>1580</v>
      </c>
    </row>
    <row r="108" spans="1:15" ht="51" x14ac:dyDescent="0.25">
      <c r="A108" s="140" t="s">
        <v>1267</v>
      </c>
      <c r="B108" s="139" t="s">
        <v>14</v>
      </c>
      <c r="C108" s="139" t="s">
        <v>1268</v>
      </c>
      <c r="D108" s="139" t="s">
        <v>460</v>
      </c>
      <c r="E108" s="141" t="s">
        <v>104</v>
      </c>
      <c r="F108" s="140" t="s">
        <v>1584</v>
      </c>
      <c r="G108" s="140" t="s">
        <v>362</v>
      </c>
      <c r="H108" s="140" t="s">
        <v>1585</v>
      </c>
      <c r="I108" s="140" t="s">
        <v>362</v>
      </c>
      <c r="J108" s="140" t="s">
        <v>749</v>
      </c>
      <c r="K108" s="140" t="s">
        <v>362</v>
      </c>
      <c r="L108" s="142">
        <v>0.50814086400000003</v>
      </c>
      <c r="M108" s="140" t="s">
        <v>438</v>
      </c>
      <c r="N108" s="142">
        <v>27957.665787117949</v>
      </c>
      <c r="O108" s="140" t="s">
        <v>1580</v>
      </c>
    </row>
    <row r="109" spans="1:15" ht="25.5" x14ac:dyDescent="0.25">
      <c r="A109" s="140" t="s">
        <v>286</v>
      </c>
      <c r="B109" s="139" t="s">
        <v>14</v>
      </c>
      <c r="C109" s="139" t="s">
        <v>287</v>
      </c>
      <c r="D109" s="139" t="s">
        <v>279</v>
      </c>
      <c r="E109" s="141" t="s">
        <v>220</v>
      </c>
      <c r="F109" s="140" t="s">
        <v>1500</v>
      </c>
      <c r="G109" s="140" t="s">
        <v>362</v>
      </c>
      <c r="H109" s="140" t="s">
        <v>446</v>
      </c>
      <c r="I109" s="140" t="s">
        <v>362</v>
      </c>
      <c r="J109" s="140" t="s">
        <v>825</v>
      </c>
      <c r="K109" s="140" t="s">
        <v>362</v>
      </c>
      <c r="L109" s="142">
        <v>0.32</v>
      </c>
      <c r="M109" s="140" t="s">
        <v>438</v>
      </c>
      <c r="N109" s="142">
        <v>27957.985787117948</v>
      </c>
      <c r="O109" s="140" t="s">
        <v>1586</v>
      </c>
    </row>
    <row r="110" spans="1:15" ht="25.5" x14ac:dyDescent="0.25">
      <c r="A110" s="140" t="s">
        <v>337</v>
      </c>
      <c r="B110" s="139" t="s">
        <v>14</v>
      </c>
      <c r="C110" s="139" t="s">
        <v>338</v>
      </c>
      <c r="D110" s="139" t="s">
        <v>279</v>
      </c>
      <c r="E110" s="141" t="s">
        <v>303</v>
      </c>
      <c r="F110" s="140" t="s">
        <v>1587</v>
      </c>
      <c r="G110" s="140" t="s">
        <v>362</v>
      </c>
      <c r="H110" s="140" t="s">
        <v>746</v>
      </c>
      <c r="I110" s="140" t="s">
        <v>362</v>
      </c>
      <c r="J110" s="140" t="s">
        <v>470</v>
      </c>
      <c r="K110" s="140" t="s">
        <v>362</v>
      </c>
      <c r="L110" s="142">
        <v>0.30912465319999999</v>
      </c>
      <c r="M110" s="140" t="s">
        <v>438</v>
      </c>
      <c r="N110" s="142">
        <v>27958.294911771147</v>
      </c>
      <c r="O110" s="140" t="s">
        <v>1586</v>
      </c>
    </row>
    <row r="111" spans="1:15" ht="25.5" x14ac:dyDescent="0.25">
      <c r="A111" s="140" t="s">
        <v>444</v>
      </c>
      <c r="B111" s="139" t="s">
        <v>14</v>
      </c>
      <c r="C111" s="139" t="s">
        <v>445</v>
      </c>
      <c r="D111" s="139" t="s">
        <v>279</v>
      </c>
      <c r="E111" s="141" t="s">
        <v>220</v>
      </c>
      <c r="F111" s="140" t="s">
        <v>1498</v>
      </c>
      <c r="G111" s="140" t="s">
        <v>362</v>
      </c>
      <c r="H111" s="140" t="s">
        <v>446</v>
      </c>
      <c r="I111" s="140" t="s">
        <v>362</v>
      </c>
      <c r="J111" s="140" t="s">
        <v>826</v>
      </c>
      <c r="K111" s="140" t="s">
        <v>362</v>
      </c>
      <c r="L111" s="142">
        <v>0.28120228195000002</v>
      </c>
      <c r="M111" s="140" t="s">
        <v>438</v>
      </c>
      <c r="N111" s="142">
        <v>27958.576114053096</v>
      </c>
      <c r="O111" s="140" t="s">
        <v>1586</v>
      </c>
    </row>
    <row r="112" spans="1:15" ht="38.25" x14ac:dyDescent="0.25">
      <c r="A112" s="140" t="s">
        <v>454</v>
      </c>
      <c r="B112" s="139" t="s">
        <v>14</v>
      </c>
      <c r="C112" s="139" t="s">
        <v>455</v>
      </c>
      <c r="D112" s="139" t="s">
        <v>460</v>
      </c>
      <c r="E112" s="141" t="s">
        <v>104</v>
      </c>
      <c r="F112" s="140" t="s">
        <v>1588</v>
      </c>
      <c r="G112" s="140" t="s">
        <v>362</v>
      </c>
      <c r="H112" s="140" t="s">
        <v>741</v>
      </c>
      <c r="I112" s="140" t="s">
        <v>362</v>
      </c>
      <c r="J112" s="140" t="s">
        <v>754</v>
      </c>
      <c r="K112" s="140" t="s">
        <v>362</v>
      </c>
      <c r="L112" s="142">
        <v>3.3527066991829439E-2</v>
      </c>
      <c r="M112" s="140" t="s">
        <v>438</v>
      </c>
      <c r="N112" s="142">
        <v>27958.609641120089</v>
      </c>
      <c r="O112" s="140" t="s">
        <v>1586</v>
      </c>
    </row>
    <row r="113" spans="1:15" x14ac:dyDescent="0.25">
      <c r="A113" s="144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</row>
    <row r="114" spans="1:15" x14ac:dyDescent="0.25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315"/>
      <c r="L114" s="315" t="s">
        <v>459</v>
      </c>
      <c r="M114" s="315"/>
      <c r="N114" s="315"/>
      <c r="O114" s="8"/>
    </row>
    <row r="115" spans="1:15" x14ac:dyDescent="0.25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315" t="s">
        <v>288</v>
      </c>
      <c r="L115" s="315"/>
      <c r="M115" s="315"/>
      <c r="N115" s="156"/>
      <c r="O115" s="156" t="s">
        <v>1589</v>
      </c>
    </row>
    <row r="116" spans="1:15" x14ac:dyDescent="0.25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315" t="s">
        <v>460</v>
      </c>
      <c r="L116" s="315"/>
      <c r="M116" s="315"/>
      <c r="N116" s="156"/>
      <c r="O116" s="156" t="s">
        <v>1590</v>
      </c>
    </row>
    <row r="117" spans="1:15" x14ac:dyDescent="0.25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315" t="s">
        <v>280</v>
      </c>
      <c r="L117" s="315"/>
      <c r="M117" s="315"/>
      <c r="N117" s="156"/>
      <c r="O117" s="156" t="s">
        <v>1591</v>
      </c>
    </row>
    <row r="118" spans="1:15" x14ac:dyDescent="0.25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315" t="s">
        <v>279</v>
      </c>
      <c r="L118" s="315"/>
      <c r="M118" s="315"/>
      <c r="N118" s="156"/>
      <c r="O118" s="156" t="s">
        <v>1592</v>
      </c>
    </row>
    <row r="119" spans="1:15" x14ac:dyDescent="0.25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315" t="s">
        <v>266</v>
      </c>
      <c r="L119" s="315"/>
      <c r="M119" s="315"/>
      <c r="N119" s="156"/>
      <c r="O119" s="156" t="s">
        <v>1589</v>
      </c>
    </row>
    <row r="120" spans="1:15" x14ac:dyDescent="0.25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315" t="s">
        <v>278</v>
      </c>
      <c r="L120" s="315"/>
      <c r="M120" s="315"/>
      <c r="N120" s="156"/>
      <c r="O120" s="156" t="s">
        <v>1593</v>
      </c>
    </row>
    <row r="121" spans="1:15" x14ac:dyDescent="0.25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315" t="s">
        <v>461</v>
      </c>
      <c r="L121" s="315"/>
      <c r="M121" s="315"/>
      <c r="N121" s="156"/>
      <c r="O121" s="156" t="s">
        <v>1589</v>
      </c>
    </row>
    <row r="122" spans="1:15" x14ac:dyDescent="0.25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315" t="s">
        <v>462</v>
      </c>
      <c r="L122" s="315"/>
      <c r="M122" s="315"/>
      <c r="N122" s="156"/>
      <c r="O122" s="156" t="s">
        <v>1589</v>
      </c>
    </row>
    <row r="123" spans="1:15" x14ac:dyDescent="0.25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315" t="s">
        <v>463</v>
      </c>
      <c r="L123" s="315"/>
      <c r="M123" s="315"/>
      <c r="N123" s="156"/>
      <c r="O123" s="156" t="s">
        <v>1589</v>
      </c>
    </row>
    <row r="124" spans="1:15" x14ac:dyDescent="0.25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315" t="s">
        <v>591</v>
      </c>
      <c r="L124" s="315"/>
      <c r="M124" s="315"/>
      <c r="N124" s="156"/>
      <c r="O124" s="156" t="s">
        <v>1589</v>
      </c>
    </row>
    <row r="125" spans="1:15" x14ac:dyDescent="0.25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315" t="s">
        <v>824</v>
      </c>
      <c r="L125" s="315"/>
      <c r="M125" s="315"/>
      <c r="N125" s="156"/>
      <c r="O125" s="156" t="s">
        <v>1589</v>
      </c>
    </row>
    <row r="126" spans="1:15" x14ac:dyDescent="0.25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315" t="s">
        <v>498</v>
      </c>
      <c r="L126" s="315"/>
      <c r="M126" s="315"/>
      <c r="N126" s="156"/>
      <c r="O126" s="156" t="s">
        <v>1594</v>
      </c>
    </row>
    <row r="127" spans="1:15" x14ac:dyDescent="0.25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315" t="s">
        <v>283</v>
      </c>
      <c r="L127" s="315"/>
      <c r="M127" s="315"/>
      <c r="N127" s="156"/>
      <c r="O127" s="156" t="s">
        <v>1589</v>
      </c>
    </row>
    <row r="128" spans="1:15" x14ac:dyDescent="0.25">
      <c r="A128" s="144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</row>
    <row r="129" spans="1:15" x14ac:dyDescent="0.25">
      <c r="A129" s="274"/>
      <c r="B129" s="274"/>
      <c r="C129" s="145"/>
      <c r="D129" s="143"/>
      <c r="E129" s="143"/>
      <c r="F129" s="143"/>
      <c r="G129" s="143"/>
      <c r="H129" s="143"/>
      <c r="I129" s="143"/>
      <c r="J129" s="143"/>
      <c r="K129" s="275" t="s">
        <v>493</v>
      </c>
      <c r="L129" s="274"/>
      <c r="M129" s="276">
        <v>27936.99</v>
      </c>
      <c r="N129" s="274"/>
      <c r="O129" s="274"/>
    </row>
    <row r="130" spans="1:15" x14ac:dyDescent="0.25">
      <c r="A130" s="274"/>
      <c r="B130" s="274"/>
      <c r="C130" s="145"/>
      <c r="D130" s="143"/>
      <c r="E130" s="143"/>
      <c r="F130" s="143"/>
      <c r="G130" s="143"/>
      <c r="H130" s="143"/>
      <c r="I130" s="143"/>
      <c r="J130" s="143"/>
      <c r="K130" s="275" t="s">
        <v>494</v>
      </c>
      <c r="L130" s="274"/>
      <c r="M130" s="276">
        <v>7959.24</v>
      </c>
      <c r="N130" s="274"/>
      <c r="O130" s="274"/>
    </row>
    <row r="131" spans="1:15" x14ac:dyDescent="0.25">
      <c r="A131" s="274"/>
      <c r="B131" s="274"/>
      <c r="C131" s="145"/>
      <c r="D131" s="143"/>
      <c r="E131" s="143"/>
      <c r="F131" s="143"/>
      <c r="G131" s="143"/>
      <c r="H131" s="143"/>
      <c r="I131" s="143"/>
      <c r="J131" s="143"/>
      <c r="K131" s="275" t="s">
        <v>464</v>
      </c>
      <c r="L131" s="274"/>
      <c r="M131" s="276">
        <v>35896.230000000003</v>
      </c>
      <c r="N131" s="274"/>
      <c r="O131" s="274"/>
    </row>
  </sheetData>
  <mergeCells count="47">
    <mergeCell ref="A130:B130"/>
    <mergeCell ref="K130:L130"/>
    <mergeCell ref="M130:O130"/>
    <mergeCell ref="A131:B131"/>
    <mergeCell ref="K131:L131"/>
    <mergeCell ref="M131:O131"/>
    <mergeCell ref="K124:M124"/>
    <mergeCell ref="K125:M125"/>
    <mergeCell ref="K126:M126"/>
    <mergeCell ref="K127:M127"/>
    <mergeCell ref="A129:B129"/>
    <mergeCell ref="K129:L129"/>
    <mergeCell ref="M129:O129"/>
    <mergeCell ref="K119:M119"/>
    <mergeCell ref="K120:M120"/>
    <mergeCell ref="K121:M121"/>
    <mergeCell ref="K122:M122"/>
    <mergeCell ref="K123:M123"/>
    <mergeCell ref="K114:N114"/>
    <mergeCell ref="K115:M115"/>
    <mergeCell ref="K116:M116"/>
    <mergeCell ref="K117:M117"/>
    <mergeCell ref="K118:M118"/>
    <mergeCell ref="A6:O6"/>
    <mergeCell ref="A7:A8"/>
    <mergeCell ref="B7:B8"/>
    <mergeCell ref="C7:C8"/>
    <mergeCell ref="D7:D8"/>
    <mergeCell ref="E7:E8"/>
    <mergeCell ref="O7:O8"/>
    <mergeCell ref="F7:G7"/>
    <mergeCell ref="H7:I7"/>
    <mergeCell ref="J7:L7"/>
    <mergeCell ref="M7:M8"/>
    <mergeCell ref="N7:N8"/>
    <mergeCell ref="A5:B5"/>
    <mergeCell ref="J5:K5"/>
    <mergeCell ref="C5:G5"/>
    <mergeCell ref="L2:O5"/>
    <mergeCell ref="A3:B3"/>
    <mergeCell ref="L1:O1"/>
    <mergeCell ref="A1:B1"/>
    <mergeCell ref="A2:B2"/>
    <mergeCell ref="C3:D3"/>
    <mergeCell ref="A4:B4"/>
    <mergeCell ref="C4:D4"/>
    <mergeCell ref="J4:K4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63" firstPageNumber="0" fitToHeight="0" orientation="landscape" r:id="rId1"/>
  <headerFooter scaleWithDoc="0">
    <oddFooter>&amp;L&amp;8&amp;F&amp;C&amp;8Orçamento Descritivo – Apêndice D: Curva ABC de Insumos – Página &amp;P de &amp;N&amp;R&amp;8Assinado digitalmente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J44"/>
  <sheetViews>
    <sheetView view="pageBreakPreview" topLeftCell="A10" zoomScaleNormal="100" zoomScaleSheetLayoutView="100" workbookViewId="0">
      <selection activeCell="C17" sqref="C17"/>
    </sheetView>
  </sheetViews>
  <sheetFormatPr defaultColWidth="8.7109375" defaultRowHeight="15" x14ac:dyDescent="0.25"/>
  <cols>
    <col min="1" max="1" width="13.85546875" style="65" customWidth="1"/>
    <col min="2" max="2" width="11.140625" style="65" customWidth="1"/>
    <col min="3" max="3" width="70.28515625" style="65" customWidth="1"/>
    <col min="4" max="4" width="35.42578125" style="65" customWidth="1"/>
    <col min="5" max="10" width="14.28515625" style="65" customWidth="1"/>
    <col min="11" max="1018" width="8.7109375" style="65"/>
    <col min="1019" max="1024" width="11.5703125" style="65" customWidth="1"/>
    <col min="1025" max="16384" width="8.7109375" style="65"/>
  </cols>
  <sheetData>
    <row r="1" spans="1:10" x14ac:dyDescent="0.25">
      <c r="A1" s="249" t="s">
        <v>79</v>
      </c>
      <c r="B1" s="250"/>
      <c r="C1" s="75" t="str">
        <f>dados!B3</f>
        <v>REPARAÇÃO DO ESGOTO DO RANCHO DA 2º COMPANHIA DE SUPRIMENTO</v>
      </c>
      <c r="D1" s="75"/>
      <c r="E1" s="75"/>
      <c r="F1" s="89" t="s">
        <v>128</v>
      </c>
      <c r="G1" s="289">
        <f>dados!B6</f>
        <v>110</v>
      </c>
      <c r="H1" s="290"/>
      <c r="I1" s="90" t="s">
        <v>6</v>
      </c>
      <c r="J1" s="91"/>
    </row>
    <row r="2" spans="1:10" x14ac:dyDescent="0.25">
      <c r="A2" s="247" t="s">
        <v>1</v>
      </c>
      <c r="B2" s="248"/>
      <c r="C2" s="94" t="str">
        <f>dados!B4</f>
        <v>2Cia 5BSup</v>
      </c>
      <c r="D2" s="94"/>
      <c r="E2" s="72"/>
      <c r="F2" s="76" t="s">
        <v>132</v>
      </c>
      <c r="G2" s="287" t="s">
        <v>80</v>
      </c>
      <c r="H2" s="288"/>
      <c r="I2" s="92"/>
      <c r="J2" s="93"/>
    </row>
    <row r="3" spans="1:10" x14ac:dyDescent="0.25">
      <c r="A3" s="247" t="s">
        <v>2</v>
      </c>
      <c r="B3" s="248"/>
      <c r="C3" s="263" t="str">
        <f>dados!B5</f>
        <v>PALMEIRA/PR</v>
      </c>
      <c r="D3" s="263"/>
      <c r="E3" s="73"/>
      <c r="F3" s="76" t="s">
        <v>133</v>
      </c>
      <c r="G3" s="285">
        <f>dados!B8</f>
        <v>45960</v>
      </c>
      <c r="H3" s="286"/>
      <c r="I3" s="92"/>
      <c r="J3" s="93"/>
    </row>
    <row r="4" spans="1:10" x14ac:dyDescent="0.25">
      <c r="A4" s="247" t="s">
        <v>97</v>
      </c>
      <c r="B4" s="248"/>
      <c r="C4" s="264">
        <f>dados!B10</f>
        <v>0.28489999999999999</v>
      </c>
      <c r="D4" s="264"/>
      <c r="E4" s="73"/>
      <c r="F4" s="76" t="s">
        <v>48</v>
      </c>
      <c r="G4" s="261" t="str">
        <f>dados!B11</f>
        <v>N/A</v>
      </c>
      <c r="H4" s="262"/>
      <c r="I4" s="92"/>
      <c r="J4" s="93"/>
    </row>
    <row r="5" spans="1:10" ht="30.75" customHeight="1" thickBot="1" x14ac:dyDescent="0.3">
      <c r="A5" s="257" t="s">
        <v>137</v>
      </c>
      <c r="B5" s="258"/>
      <c r="C5" s="256" t="str">
        <f>dados!A16</f>
        <v>SINAPI - 09/2025 - Paraná; ORSE - 08/2025 - Sergipe; IOPES - 07/2025 - Espírito Santo; CPOS - 09/2025 - São Paulo.</v>
      </c>
      <c r="D5" s="256"/>
      <c r="E5" s="193"/>
      <c r="F5" s="70" t="s">
        <v>124</v>
      </c>
      <c r="G5" s="259">
        <f>dados!B14</f>
        <v>45901</v>
      </c>
      <c r="H5" s="260"/>
      <c r="I5" s="191"/>
      <c r="J5" s="192"/>
    </row>
    <row r="6" spans="1:10" ht="19.5" thickBot="1" x14ac:dyDescent="0.3">
      <c r="A6" s="316" t="s">
        <v>47</v>
      </c>
      <c r="B6" s="317"/>
      <c r="C6" s="317"/>
      <c r="D6" s="317"/>
      <c r="E6" s="317"/>
      <c r="F6" s="317"/>
      <c r="G6" s="317"/>
      <c r="H6" s="317"/>
      <c r="I6" s="317"/>
      <c r="J6" s="318"/>
    </row>
    <row r="7" spans="1:10" ht="30.75" thickBot="1" x14ac:dyDescent="0.3">
      <c r="A7" s="95" t="s">
        <v>39</v>
      </c>
      <c r="B7" s="96" t="s">
        <v>117</v>
      </c>
      <c r="C7" s="96" t="s">
        <v>8</v>
      </c>
      <c r="D7" s="96" t="s">
        <v>155</v>
      </c>
      <c r="E7" s="96" t="s">
        <v>156</v>
      </c>
      <c r="F7" s="96" t="s">
        <v>157</v>
      </c>
      <c r="G7" s="96" t="s">
        <v>154</v>
      </c>
      <c r="H7" s="96" t="s">
        <v>121</v>
      </c>
      <c r="I7" s="96" t="s">
        <v>473</v>
      </c>
      <c r="J7" s="97" t="s">
        <v>474</v>
      </c>
    </row>
    <row r="8" spans="1:10" ht="25.5" x14ac:dyDescent="0.25">
      <c r="A8" s="161" t="s">
        <v>669</v>
      </c>
      <c r="B8" s="160" t="s">
        <v>14</v>
      </c>
      <c r="C8" s="160" t="s">
        <v>670</v>
      </c>
      <c r="D8" s="160" t="s">
        <v>685</v>
      </c>
      <c r="E8" s="162" t="s">
        <v>228</v>
      </c>
      <c r="F8" s="161" t="s">
        <v>1088</v>
      </c>
      <c r="G8" s="161" t="s">
        <v>772</v>
      </c>
      <c r="H8" s="161" t="s">
        <v>1595</v>
      </c>
      <c r="I8" s="161" t="s">
        <v>1596</v>
      </c>
      <c r="J8" s="161" t="s">
        <v>1596</v>
      </c>
    </row>
    <row r="9" spans="1:10" x14ac:dyDescent="0.25">
      <c r="A9" s="161" t="s">
        <v>273</v>
      </c>
      <c r="B9" s="160" t="s">
        <v>14</v>
      </c>
      <c r="C9" s="160" t="s">
        <v>274</v>
      </c>
      <c r="D9" s="160" t="s">
        <v>789</v>
      </c>
      <c r="E9" s="162" t="s">
        <v>220</v>
      </c>
      <c r="F9" s="161" t="s">
        <v>1597</v>
      </c>
      <c r="G9" s="161" t="s">
        <v>1598</v>
      </c>
      <c r="H9" s="161" t="s">
        <v>1599</v>
      </c>
      <c r="I9" s="161" t="s">
        <v>1600</v>
      </c>
      <c r="J9" s="161" t="s">
        <v>1601</v>
      </c>
    </row>
    <row r="10" spans="1:10" ht="38.25" x14ac:dyDescent="0.25">
      <c r="A10" s="161" t="s">
        <v>1061</v>
      </c>
      <c r="B10" s="160" t="s">
        <v>14</v>
      </c>
      <c r="C10" s="160" t="s">
        <v>1062</v>
      </c>
      <c r="D10" s="160" t="s">
        <v>1152</v>
      </c>
      <c r="E10" s="162" t="s">
        <v>214</v>
      </c>
      <c r="F10" s="161" t="s">
        <v>1159</v>
      </c>
      <c r="G10" s="161" t="s">
        <v>1602</v>
      </c>
      <c r="H10" s="161" t="s">
        <v>1603</v>
      </c>
      <c r="I10" s="161" t="s">
        <v>1604</v>
      </c>
      <c r="J10" s="161" t="s">
        <v>1605</v>
      </c>
    </row>
    <row r="11" spans="1:10" ht="25.5" x14ac:dyDescent="0.25">
      <c r="A11" s="161" t="s">
        <v>1006</v>
      </c>
      <c r="B11" s="160" t="s">
        <v>14</v>
      </c>
      <c r="C11" s="160" t="s">
        <v>1007</v>
      </c>
      <c r="D11" s="160" t="s">
        <v>1102</v>
      </c>
      <c r="E11" s="162" t="s">
        <v>214</v>
      </c>
      <c r="F11" s="161" t="s">
        <v>1107</v>
      </c>
      <c r="G11" s="161" t="s">
        <v>1606</v>
      </c>
      <c r="H11" s="161" t="s">
        <v>1607</v>
      </c>
      <c r="I11" s="161" t="s">
        <v>1608</v>
      </c>
      <c r="J11" s="161" t="s">
        <v>1609</v>
      </c>
    </row>
    <row r="12" spans="1:10" ht="25.5" x14ac:dyDescent="0.25">
      <c r="A12" s="161" t="s">
        <v>1064</v>
      </c>
      <c r="B12" s="160" t="s">
        <v>14</v>
      </c>
      <c r="C12" s="160" t="s">
        <v>1065</v>
      </c>
      <c r="D12" s="160" t="s">
        <v>782</v>
      </c>
      <c r="E12" s="162" t="s">
        <v>224</v>
      </c>
      <c r="F12" s="161" t="s">
        <v>1160</v>
      </c>
      <c r="G12" s="161" t="s">
        <v>1610</v>
      </c>
      <c r="H12" s="161" t="s">
        <v>1611</v>
      </c>
      <c r="I12" s="161" t="s">
        <v>1612</v>
      </c>
      <c r="J12" s="161" t="s">
        <v>1613</v>
      </c>
    </row>
    <row r="13" spans="1:10" ht="25.5" x14ac:dyDescent="0.25">
      <c r="A13" s="161" t="s">
        <v>237</v>
      </c>
      <c r="B13" s="160" t="s">
        <v>14</v>
      </c>
      <c r="C13" s="160" t="s">
        <v>491</v>
      </c>
      <c r="D13" s="160" t="s">
        <v>784</v>
      </c>
      <c r="E13" s="162" t="s">
        <v>224</v>
      </c>
      <c r="F13" s="161" t="s">
        <v>1108</v>
      </c>
      <c r="G13" s="161" t="s">
        <v>778</v>
      </c>
      <c r="H13" s="161" t="s">
        <v>1614</v>
      </c>
      <c r="I13" s="161" t="s">
        <v>926</v>
      </c>
      <c r="J13" s="161" t="s">
        <v>1615</v>
      </c>
    </row>
    <row r="14" spans="1:10" ht="25.5" x14ac:dyDescent="0.25">
      <c r="A14" s="161" t="s">
        <v>1020</v>
      </c>
      <c r="B14" s="160" t="s">
        <v>213</v>
      </c>
      <c r="C14" s="160" t="s">
        <v>1021</v>
      </c>
      <c r="D14" s="160" t="s">
        <v>785</v>
      </c>
      <c r="E14" s="162" t="s">
        <v>104</v>
      </c>
      <c r="F14" s="161" t="s">
        <v>465</v>
      </c>
      <c r="G14" s="161" t="s">
        <v>1616</v>
      </c>
      <c r="H14" s="161" t="s">
        <v>1616</v>
      </c>
      <c r="I14" s="161" t="s">
        <v>1617</v>
      </c>
      <c r="J14" s="161" t="s">
        <v>1618</v>
      </c>
    </row>
    <row r="15" spans="1:10" ht="25.5" x14ac:dyDescent="0.25">
      <c r="A15" s="161" t="s">
        <v>1026</v>
      </c>
      <c r="B15" s="160" t="s">
        <v>14</v>
      </c>
      <c r="C15" s="160" t="s">
        <v>1027</v>
      </c>
      <c r="D15" s="160" t="s">
        <v>1136</v>
      </c>
      <c r="E15" s="162" t="s">
        <v>104</v>
      </c>
      <c r="F15" s="161" t="s">
        <v>465</v>
      </c>
      <c r="G15" s="161" t="s">
        <v>1619</v>
      </c>
      <c r="H15" s="161" t="s">
        <v>1619</v>
      </c>
      <c r="I15" s="161" t="s">
        <v>1620</v>
      </c>
      <c r="J15" s="161" t="s">
        <v>1621</v>
      </c>
    </row>
    <row r="16" spans="1:10" ht="38.25" x14ac:dyDescent="0.25">
      <c r="A16" s="161" t="s">
        <v>488</v>
      </c>
      <c r="B16" s="160" t="s">
        <v>213</v>
      </c>
      <c r="C16" s="160" t="s">
        <v>489</v>
      </c>
      <c r="D16" s="160" t="s">
        <v>275</v>
      </c>
      <c r="E16" s="162" t="s">
        <v>486</v>
      </c>
      <c r="F16" s="161" t="s">
        <v>747</v>
      </c>
      <c r="G16" s="161" t="s">
        <v>1622</v>
      </c>
      <c r="H16" s="161" t="s">
        <v>1623</v>
      </c>
      <c r="I16" s="161" t="s">
        <v>1624</v>
      </c>
      <c r="J16" s="161" t="s">
        <v>1625</v>
      </c>
    </row>
    <row r="17" spans="1:10" ht="38.25" x14ac:dyDescent="0.25">
      <c r="A17" s="161" t="s">
        <v>993</v>
      </c>
      <c r="B17" s="160" t="s">
        <v>213</v>
      </c>
      <c r="C17" s="160" t="s">
        <v>994</v>
      </c>
      <c r="D17" s="160" t="s">
        <v>341</v>
      </c>
      <c r="E17" s="162" t="s">
        <v>228</v>
      </c>
      <c r="F17" s="161" t="s">
        <v>1626</v>
      </c>
      <c r="G17" s="161" t="s">
        <v>1627</v>
      </c>
      <c r="H17" s="161" t="s">
        <v>1628</v>
      </c>
      <c r="I17" s="161" t="s">
        <v>1629</v>
      </c>
      <c r="J17" s="161" t="s">
        <v>1630</v>
      </c>
    </row>
    <row r="18" spans="1:10" ht="25.5" x14ac:dyDescent="0.25">
      <c r="A18" s="161" t="s">
        <v>1023</v>
      </c>
      <c r="B18" s="160" t="s">
        <v>213</v>
      </c>
      <c r="C18" s="160" t="s">
        <v>1024</v>
      </c>
      <c r="D18" s="160" t="s">
        <v>785</v>
      </c>
      <c r="E18" s="162" t="s">
        <v>104</v>
      </c>
      <c r="F18" s="161" t="s">
        <v>465</v>
      </c>
      <c r="G18" s="161" t="s">
        <v>1631</v>
      </c>
      <c r="H18" s="161" t="s">
        <v>1631</v>
      </c>
      <c r="I18" s="161" t="s">
        <v>1632</v>
      </c>
      <c r="J18" s="161" t="s">
        <v>1633</v>
      </c>
    </row>
    <row r="19" spans="1:10" ht="25.5" x14ac:dyDescent="0.25">
      <c r="A19" s="152" t="s">
        <v>1010</v>
      </c>
      <c r="B19" s="151" t="s">
        <v>14</v>
      </c>
      <c r="C19" s="151" t="s">
        <v>1011</v>
      </c>
      <c r="D19" s="151" t="s">
        <v>1109</v>
      </c>
      <c r="E19" s="153" t="s">
        <v>1012</v>
      </c>
      <c r="F19" s="152" t="s">
        <v>1114</v>
      </c>
      <c r="G19" s="152" t="s">
        <v>843</v>
      </c>
      <c r="H19" s="152" t="s">
        <v>1634</v>
      </c>
      <c r="I19" s="152" t="s">
        <v>1635</v>
      </c>
      <c r="J19" s="152" t="s">
        <v>1636</v>
      </c>
    </row>
    <row r="20" spans="1:10" ht="25.5" x14ac:dyDescent="0.25">
      <c r="A20" s="152" t="s">
        <v>1017</v>
      </c>
      <c r="B20" s="151" t="s">
        <v>213</v>
      </c>
      <c r="C20" s="151" t="s">
        <v>1018</v>
      </c>
      <c r="D20" s="151" t="s">
        <v>785</v>
      </c>
      <c r="E20" s="153" t="s">
        <v>104</v>
      </c>
      <c r="F20" s="152" t="s">
        <v>465</v>
      </c>
      <c r="G20" s="152" t="s">
        <v>1637</v>
      </c>
      <c r="H20" s="152" t="s">
        <v>1637</v>
      </c>
      <c r="I20" s="152" t="s">
        <v>1638</v>
      </c>
      <c r="J20" s="152" t="s">
        <v>1639</v>
      </c>
    </row>
    <row r="21" spans="1:10" ht="38.25" x14ac:dyDescent="0.25">
      <c r="A21" s="152" t="s">
        <v>995</v>
      </c>
      <c r="B21" s="151" t="s">
        <v>213</v>
      </c>
      <c r="C21" s="151" t="s">
        <v>996</v>
      </c>
      <c r="D21" s="151" t="s">
        <v>304</v>
      </c>
      <c r="E21" s="153" t="s">
        <v>234</v>
      </c>
      <c r="F21" s="152" t="s">
        <v>471</v>
      </c>
      <c r="G21" s="152" t="s">
        <v>1640</v>
      </c>
      <c r="H21" s="152" t="s">
        <v>1641</v>
      </c>
      <c r="I21" s="152" t="s">
        <v>1642</v>
      </c>
      <c r="J21" s="152" t="s">
        <v>1643</v>
      </c>
    </row>
    <row r="22" spans="1:10" ht="38.25" x14ac:dyDescent="0.25">
      <c r="A22" s="152" t="s">
        <v>1035</v>
      </c>
      <c r="B22" s="151" t="s">
        <v>14</v>
      </c>
      <c r="C22" s="151" t="s">
        <v>1036</v>
      </c>
      <c r="D22" s="151" t="s">
        <v>685</v>
      </c>
      <c r="E22" s="153" t="s">
        <v>104</v>
      </c>
      <c r="F22" s="152" t="s">
        <v>748</v>
      </c>
      <c r="G22" s="152" t="s">
        <v>1644</v>
      </c>
      <c r="H22" s="152" t="s">
        <v>1645</v>
      </c>
      <c r="I22" s="152" t="s">
        <v>1646</v>
      </c>
      <c r="J22" s="152" t="s">
        <v>1647</v>
      </c>
    </row>
    <row r="23" spans="1:10" ht="51" x14ac:dyDescent="0.25">
      <c r="A23" s="152" t="s">
        <v>1003</v>
      </c>
      <c r="B23" s="151" t="s">
        <v>14</v>
      </c>
      <c r="C23" s="151" t="s">
        <v>1004</v>
      </c>
      <c r="D23" s="151" t="s">
        <v>783</v>
      </c>
      <c r="E23" s="153" t="s">
        <v>224</v>
      </c>
      <c r="F23" s="152" t="s">
        <v>1101</v>
      </c>
      <c r="G23" s="152" t="s">
        <v>1648</v>
      </c>
      <c r="H23" s="152" t="s">
        <v>1649</v>
      </c>
      <c r="I23" s="152" t="s">
        <v>1650</v>
      </c>
      <c r="J23" s="152" t="s">
        <v>1651</v>
      </c>
    </row>
    <row r="24" spans="1:10" ht="25.5" x14ac:dyDescent="0.25">
      <c r="A24" s="152" t="s">
        <v>1032</v>
      </c>
      <c r="B24" s="151" t="s">
        <v>14</v>
      </c>
      <c r="C24" s="151" t="s">
        <v>1033</v>
      </c>
      <c r="D24" s="151" t="s">
        <v>1141</v>
      </c>
      <c r="E24" s="153" t="s">
        <v>104</v>
      </c>
      <c r="F24" s="152" t="s">
        <v>748</v>
      </c>
      <c r="G24" s="152" t="s">
        <v>1652</v>
      </c>
      <c r="H24" s="152" t="s">
        <v>718</v>
      </c>
      <c r="I24" s="152" t="s">
        <v>1653</v>
      </c>
      <c r="J24" s="152" t="s">
        <v>1654</v>
      </c>
    </row>
    <row r="25" spans="1:10" ht="25.5" x14ac:dyDescent="0.25">
      <c r="A25" s="152" t="s">
        <v>1067</v>
      </c>
      <c r="B25" s="151" t="s">
        <v>14</v>
      </c>
      <c r="C25" s="151" t="s">
        <v>1068</v>
      </c>
      <c r="D25" s="151" t="s">
        <v>1109</v>
      </c>
      <c r="E25" s="153" t="s">
        <v>1012</v>
      </c>
      <c r="F25" s="152" t="s">
        <v>1161</v>
      </c>
      <c r="G25" s="152" t="s">
        <v>795</v>
      </c>
      <c r="H25" s="152" t="s">
        <v>1655</v>
      </c>
      <c r="I25" s="152" t="s">
        <v>590</v>
      </c>
      <c r="J25" s="152" t="s">
        <v>1656</v>
      </c>
    </row>
    <row r="26" spans="1:10" ht="51" x14ac:dyDescent="0.25">
      <c r="A26" s="152" t="s">
        <v>1000</v>
      </c>
      <c r="B26" s="151" t="s">
        <v>14</v>
      </c>
      <c r="C26" s="151" t="s">
        <v>1001</v>
      </c>
      <c r="D26" s="151" t="s">
        <v>783</v>
      </c>
      <c r="E26" s="153" t="s">
        <v>224</v>
      </c>
      <c r="F26" s="152" t="s">
        <v>1096</v>
      </c>
      <c r="G26" s="152" t="s">
        <v>1542</v>
      </c>
      <c r="H26" s="152" t="s">
        <v>1657</v>
      </c>
      <c r="I26" s="152" t="s">
        <v>610</v>
      </c>
      <c r="J26" s="152" t="s">
        <v>1658</v>
      </c>
    </row>
    <row r="27" spans="1:10" ht="25.5" x14ac:dyDescent="0.25">
      <c r="A27" s="152" t="s">
        <v>1014</v>
      </c>
      <c r="B27" s="151" t="s">
        <v>14</v>
      </c>
      <c r="C27" s="151" t="s">
        <v>1015</v>
      </c>
      <c r="D27" s="151" t="s">
        <v>785</v>
      </c>
      <c r="E27" s="153" t="s">
        <v>104</v>
      </c>
      <c r="F27" s="152" t="s">
        <v>465</v>
      </c>
      <c r="G27" s="152" t="s">
        <v>1659</v>
      </c>
      <c r="H27" s="152" t="s">
        <v>1659</v>
      </c>
      <c r="I27" s="152" t="s">
        <v>742</v>
      </c>
      <c r="J27" s="152" t="s">
        <v>1660</v>
      </c>
    </row>
    <row r="28" spans="1:10" x14ac:dyDescent="0.25">
      <c r="A28" s="152" t="s">
        <v>215</v>
      </c>
      <c r="B28" s="151" t="s">
        <v>213</v>
      </c>
      <c r="C28" s="151" t="s">
        <v>216</v>
      </c>
      <c r="D28" s="151" t="s">
        <v>264</v>
      </c>
      <c r="E28" s="153" t="s">
        <v>104</v>
      </c>
      <c r="F28" s="152" t="s">
        <v>465</v>
      </c>
      <c r="G28" s="152" t="s">
        <v>621</v>
      </c>
      <c r="H28" s="152" t="s">
        <v>621</v>
      </c>
      <c r="I28" s="152" t="s">
        <v>742</v>
      </c>
      <c r="J28" s="152" t="s">
        <v>1661</v>
      </c>
    </row>
    <row r="29" spans="1:10" x14ac:dyDescent="0.25">
      <c r="A29" s="152" t="s">
        <v>988</v>
      </c>
      <c r="B29" s="151" t="s">
        <v>14</v>
      </c>
      <c r="C29" s="151" t="s">
        <v>989</v>
      </c>
      <c r="D29" s="151" t="s">
        <v>1084</v>
      </c>
      <c r="E29" s="153" t="s">
        <v>214</v>
      </c>
      <c r="F29" s="152" t="s">
        <v>1088</v>
      </c>
      <c r="G29" s="152" t="s">
        <v>1635</v>
      </c>
      <c r="H29" s="152" t="s">
        <v>1662</v>
      </c>
      <c r="I29" s="152" t="s">
        <v>1663</v>
      </c>
      <c r="J29" s="152" t="s">
        <v>1664</v>
      </c>
    </row>
    <row r="30" spans="1:10" ht="25.5" x14ac:dyDescent="0.25">
      <c r="A30" s="140" t="s">
        <v>671</v>
      </c>
      <c r="B30" s="139" t="s">
        <v>14</v>
      </c>
      <c r="C30" s="139" t="s">
        <v>672</v>
      </c>
      <c r="D30" s="139" t="s">
        <v>685</v>
      </c>
      <c r="E30" s="141" t="s">
        <v>228</v>
      </c>
      <c r="F30" s="140" t="s">
        <v>1142</v>
      </c>
      <c r="G30" s="140" t="s">
        <v>775</v>
      </c>
      <c r="H30" s="140" t="s">
        <v>1665</v>
      </c>
      <c r="I30" s="140" t="s">
        <v>609</v>
      </c>
      <c r="J30" s="140" t="s">
        <v>1666</v>
      </c>
    </row>
    <row r="31" spans="1:10" ht="38.25" x14ac:dyDescent="0.25">
      <c r="A31" s="140" t="s">
        <v>1078</v>
      </c>
      <c r="B31" s="139" t="s">
        <v>14</v>
      </c>
      <c r="C31" s="139" t="s">
        <v>1079</v>
      </c>
      <c r="D31" s="139" t="s">
        <v>1170</v>
      </c>
      <c r="E31" s="141" t="s">
        <v>214</v>
      </c>
      <c r="F31" s="140" t="s">
        <v>1177</v>
      </c>
      <c r="G31" s="140" t="s">
        <v>1667</v>
      </c>
      <c r="H31" s="140" t="s">
        <v>1668</v>
      </c>
      <c r="I31" s="140" t="s">
        <v>721</v>
      </c>
      <c r="J31" s="140" t="s">
        <v>1669</v>
      </c>
    </row>
    <row r="32" spans="1:10" ht="25.5" x14ac:dyDescent="0.25">
      <c r="A32" s="140" t="s">
        <v>1072</v>
      </c>
      <c r="B32" s="139" t="s">
        <v>14</v>
      </c>
      <c r="C32" s="139" t="s">
        <v>1073</v>
      </c>
      <c r="D32" s="139" t="s">
        <v>1162</v>
      </c>
      <c r="E32" s="141" t="s">
        <v>214</v>
      </c>
      <c r="F32" s="140" t="s">
        <v>747</v>
      </c>
      <c r="G32" s="140" t="s">
        <v>799</v>
      </c>
      <c r="H32" s="140" t="s">
        <v>1670</v>
      </c>
      <c r="I32" s="140" t="s">
        <v>774</v>
      </c>
      <c r="J32" s="140" t="s">
        <v>830</v>
      </c>
    </row>
    <row r="33" spans="1:10" ht="25.5" x14ac:dyDescent="0.25">
      <c r="A33" s="140" t="s">
        <v>1041</v>
      </c>
      <c r="B33" s="139" t="s">
        <v>213</v>
      </c>
      <c r="C33" s="139" t="s">
        <v>1042</v>
      </c>
      <c r="D33" s="139" t="s">
        <v>501</v>
      </c>
      <c r="E33" s="141" t="s">
        <v>104</v>
      </c>
      <c r="F33" s="140" t="s">
        <v>752</v>
      </c>
      <c r="G33" s="140" t="s">
        <v>1671</v>
      </c>
      <c r="H33" s="140" t="s">
        <v>1672</v>
      </c>
      <c r="I33" s="140" t="s">
        <v>774</v>
      </c>
      <c r="J33" s="140" t="s">
        <v>832</v>
      </c>
    </row>
    <row r="34" spans="1:10" ht="38.25" x14ac:dyDescent="0.25">
      <c r="A34" s="140" t="s">
        <v>1075</v>
      </c>
      <c r="B34" s="139" t="s">
        <v>14</v>
      </c>
      <c r="C34" s="139" t="s">
        <v>1076</v>
      </c>
      <c r="D34" s="139" t="s">
        <v>1167</v>
      </c>
      <c r="E34" s="141" t="s">
        <v>228</v>
      </c>
      <c r="F34" s="140" t="s">
        <v>750</v>
      </c>
      <c r="G34" s="140" t="s">
        <v>1673</v>
      </c>
      <c r="H34" s="140" t="s">
        <v>1674</v>
      </c>
      <c r="I34" s="140" t="s">
        <v>818</v>
      </c>
      <c r="J34" s="140" t="s">
        <v>1675</v>
      </c>
    </row>
    <row r="35" spans="1:10" ht="38.25" x14ac:dyDescent="0.25">
      <c r="A35" s="140" t="s">
        <v>1044</v>
      </c>
      <c r="B35" s="139" t="s">
        <v>14</v>
      </c>
      <c r="C35" s="139" t="s">
        <v>1045</v>
      </c>
      <c r="D35" s="139" t="s">
        <v>685</v>
      </c>
      <c r="E35" s="141" t="s">
        <v>104</v>
      </c>
      <c r="F35" s="140" t="s">
        <v>834</v>
      </c>
      <c r="G35" s="140" t="s">
        <v>1676</v>
      </c>
      <c r="H35" s="140" t="s">
        <v>1677</v>
      </c>
      <c r="I35" s="140" t="s">
        <v>945</v>
      </c>
      <c r="J35" s="140" t="s">
        <v>1678</v>
      </c>
    </row>
    <row r="36" spans="1:10" ht="25.5" x14ac:dyDescent="0.25">
      <c r="A36" s="140" t="s">
        <v>1047</v>
      </c>
      <c r="B36" s="139" t="s">
        <v>14</v>
      </c>
      <c r="C36" s="139" t="s">
        <v>1048</v>
      </c>
      <c r="D36" s="139" t="s">
        <v>786</v>
      </c>
      <c r="E36" s="141" t="s">
        <v>104</v>
      </c>
      <c r="F36" s="140" t="s">
        <v>465</v>
      </c>
      <c r="G36" s="140" t="s">
        <v>1679</v>
      </c>
      <c r="H36" s="140" t="s">
        <v>1679</v>
      </c>
      <c r="I36" s="140" t="s">
        <v>1680</v>
      </c>
      <c r="J36" s="140" t="s">
        <v>1681</v>
      </c>
    </row>
    <row r="37" spans="1:10" ht="25.5" x14ac:dyDescent="0.25">
      <c r="A37" s="140" t="s">
        <v>1050</v>
      </c>
      <c r="B37" s="139" t="s">
        <v>213</v>
      </c>
      <c r="C37" s="139" t="s">
        <v>1051</v>
      </c>
      <c r="D37" s="139">
        <v>107</v>
      </c>
      <c r="E37" s="141" t="s">
        <v>673</v>
      </c>
      <c r="F37" s="140" t="s">
        <v>465</v>
      </c>
      <c r="G37" s="140" t="s">
        <v>1682</v>
      </c>
      <c r="H37" s="140" t="s">
        <v>1682</v>
      </c>
      <c r="I37" s="140" t="s">
        <v>451</v>
      </c>
      <c r="J37" s="140" t="s">
        <v>833</v>
      </c>
    </row>
    <row r="38" spans="1:10" ht="25.5" x14ac:dyDescent="0.25">
      <c r="A38" s="140" t="s">
        <v>991</v>
      </c>
      <c r="B38" s="139" t="s">
        <v>14</v>
      </c>
      <c r="C38" s="139" t="s">
        <v>992</v>
      </c>
      <c r="D38" s="139" t="s">
        <v>781</v>
      </c>
      <c r="E38" s="141" t="s">
        <v>224</v>
      </c>
      <c r="F38" s="140" t="s">
        <v>950</v>
      </c>
      <c r="G38" s="140" t="s">
        <v>1683</v>
      </c>
      <c r="H38" s="140" t="s">
        <v>1684</v>
      </c>
      <c r="I38" s="140" t="s">
        <v>469</v>
      </c>
      <c r="J38" s="140" t="s">
        <v>755</v>
      </c>
    </row>
    <row r="39" spans="1:10" ht="25.5" x14ac:dyDescent="0.25">
      <c r="A39" s="140" t="s">
        <v>1053</v>
      </c>
      <c r="B39" s="139" t="s">
        <v>213</v>
      </c>
      <c r="C39" s="139" t="s">
        <v>1054</v>
      </c>
      <c r="D39" s="139">
        <v>107</v>
      </c>
      <c r="E39" s="141" t="s">
        <v>673</v>
      </c>
      <c r="F39" s="140" t="s">
        <v>465</v>
      </c>
      <c r="G39" s="140" t="s">
        <v>1685</v>
      </c>
      <c r="H39" s="140" t="s">
        <v>1685</v>
      </c>
      <c r="I39" s="140" t="s">
        <v>469</v>
      </c>
      <c r="J39" s="140" t="s">
        <v>1686</v>
      </c>
    </row>
    <row r="40" spans="1:10" ht="38.25" x14ac:dyDescent="0.25">
      <c r="A40" s="140" t="s">
        <v>1056</v>
      </c>
      <c r="B40" s="139" t="s">
        <v>14</v>
      </c>
      <c r="C40" s="139" t="s">
        <v>1057</v>
      </c>
      <c r="D40" s="139" t="s">
        <v>685</v>
      </c>
      <c r="E40" s="141" t="s">
        <v>104</v>
      </c>
      <c r="F40" s="140" t="s">
        <v>465</v>
      </c>
      <c r="G40" s="140" t="s">
        <v>1509</v>
      </c>
      <c r="H40" s="140" t="s">
        <v>1509</v>
      </c>
      <c r="I40" s="140" t="s">
        <v>442</v>
      </c>
      <c r="J40" s="140" t="s">
        <v>472</v>
      </c>
    </row>
    <row r="41" spans="1:10" x14ac:dyDescent="0.25">
      <c r="A41" s="144"/>
      <c r="B41" s="144"/>
      <c r="C41" s="144"/>
      <c r="D41" s="144"/>
      <c r="E41" s="144"/>
      <c r="F41" s="144"/>
      <c r="G41" s="144"/>
      <c r="H41" s="144"/>
      <c r="I41" s="144"/>
      <c r="J41" s="144"/>
    </row>
    <row r="42" spans="1:10" x14ac:dyDescent="0.25">
      <c r="A42" s="274"/>
      <c r="B42" s="274"/>
      <c r="C42" s="274"/>
      <c r="D42" s="145"/>
      <c r="E42" s="143"/>
      <c r="F42" s="275" t="s">
        <v>493</v>
      </c>
      <c r="G42" s="274"/>
      <c r="H42" s="276">
        <v>27936.99</v>
      </c>
      <c r="I42" s="274"/>
      <c r="J42" s="274"/>
    </row>
    <row r="43" spans="1:10" x14ac:dyDescent="0.25">
      <c r="A43" s="274"/>
      <c r="B43" s="274"/>
      <c r="C43" s="274"/>
      <c r="D43" s="145"/>
      <c r="E43" s="143"/>
      <c r="F43" s="275" t="s">
        <v>494</v>
      </c>
      <c r="G43" s="274"/>
      <c r="H43" s="276">
        <v>7959.24</v>
      </c>
      <c r="I43" s="274"/>
      <c r="J43" s="274"/>
    </row>
    <row r="44" spans="1:10" x14ac:dyDescent="0.25">
      <c r="A44" s="274"/>
      <c r="B44" s="274"/>
      <c r="C44" s="274"/>
      <c r="D44" s="145"/>
      <c r="E44" s="143"/>
      <c r="F44" s="275" t="s">
        <v>464</v>
      </c>
      <c r="G44" s="274"/>
      <c r="H44" s="276">
        <v>35896.230000000003</v>
      </c>
      <c r="I44" s="274"/>
      <c r="J44" s="274"/>
    </row>
  </sheetData>
  <mergeCells count="23">
    <mergeCell ref="A44:C44"/>
    <mergeCell ref="F44:G44"/>
    <mergeCell ref="H44:J44"/>
    <mergeCell ref="A42:C42"/>
    <mergeCell ref="F42:G42"/>
    <mergeCell ref="H42:J42"/>
    <mergeCell ref="A43:C43"/>
    <mergeCell ref="F43:G43"/>
    <mergeCell ref="H43:J43"/>
    <mergeCell ref="G5:H5"/>
    <mergeCell ref="C5:D5"/>
    <mergeCell ref="A6:J6"/>
    <mergeCell ref="A4:B4"/>
    <mergeCell ref="A1:B1"/>
    <mergeCell ref="G1:H1"/>
    <mergeCell ref="A2:B2"/>
    <mergeCell ref="G2:H2"/>
    <mergeCell ref="A3:B3"/>
    <mergeCell ref="C3:D3"/>
    <mergeCell ref="G3:H3"/>
    <mergeCell ref="C4:D4"/>
    <mergeCell ref="G4:H4"/>
    <mergeCell ref="A5:B5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64" firstPageNumber="0" fitToHeight="0" orientation="landscape" r:id="rId1"/>
  <headerFooter scaleWithDoc="0">
    <oddFooter>&amp;L&amp;8&amp;F&amp;C&amp;8Orçamento Descritivo – Apêndice E: Curva ABC de Serviços – Página &amp;P de &amp;N&amp;R&amp;8Assinado digitalmente</oddFooter>
  </headerFooter>
  <rowBreaks count="1" manualBreakCount="1">
    <brk id="28" max="9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D80B-D57A-455F-9EC1-51FFA008DB95}">
  <sheetPr>
    <tabColor rgb="FFFF0000"/>
    <pageSetUpPr fitToPage="1"/>
  </sheetPr>
  <dimension ref="A1:K17"/>
  <sheetViews>
    <sheetView view="pageBreakPreview" zoomScaleNormal="100" zoomScaleSheetLayoutView="100" workbookViewId="0">
      <selection activeCell="C17" sqref="C17"/>
    </sheetView>
  </sheetViews>
  <sheetFormatPr defaultRowHeight="12.75" x14ac:dyDescent="0.25"/>
  <cols>
    <col min="1" max="1" width="18.140625" style="32" customWidth="1"/>
    <col min="2" max="2" width="16.140625" style="32" customWidth="1"/>
    <col min="3" max="3" width="23.28515625" style="32" customWidth="1"/>
    <col min="4" max="4" width="19.28515625" style="32" customWidth="1"/>
    <col min="5" max="5" width="64.28515625" style="31" customWidth="1"/>
    <col min="6" max="6" width="19.42578125" style="31" customWidth="1"/>
    <col min="7" max="11" width="19.140625" style="32" customWidth="1"/>
    <col min="12" max="16384" width="9.140625" style="31"/>
  </cols>
  <sheetData>
    <row r="1" spans="1:11" x14ac:dyDescent="0.25">
      <c r="A1" s="249" t="s">
        <v>79</v>
      </c>
      <c r="B1" s="250"/>
      <c r="C1" s="75" t="str">
        <f>dados!B3</f>
        <v>REPARAÇÃO DO ESGOTO DO RANCHO DA 2º COMPANHIA DE SUPRIMENTO</v>
      </c>
      <c r="D1" s="75"/>
      <c r="E1" s="75"/>
      <c r="F1" s="89" t="s">
        <v>128</v>
      </c>
      <c r="G1" s="289">
        <f>dados!B6</f>
        <v>110</v>
      </c>
      <c r="H1" s="290"/>
      <c r="I1" s="265" t="s">
        <v>6</v>
      </c>
      <c r="J1" s="266"/>
      <c r="K1" s="267"/>
    </row>
    <row r="2" spans="1:11" x14ac:dyDescent="0.25">
      <c r="A2" s="247" t="s">
        <v>1</v>
      </c>
      <c r="B2" s="248"/>
      <c r="C2" s="94" t="str">
        <f>dados!B4</f>
        <v>2Cia 5BSup</v>
      </c>
      <c r="D2" s="94"/>
      <c r="E2" s="72"/>
      <c r="F2" s="76" t="s">
        <v>132</v>
      </c>
      <c r="G2" s="287" t="s">
        <v>80</v>
      </c>
      <c r="H2" s="288"/>
      <c r="I2" s="92"/>
      <c r="J2" s="194"/>
      <c r="K2" s="93"/>
    </row>
    <row r="3" spans="1:11" x14ac:dyDescent="0.25">
      <c r="A3" s="247" t="s">
        <v>2</v>
      </c>
      <c r="B3" s="248"/>
      <c r="C3" s="94" t="str">
        <f>dados!B5</f>
        <v>PALMEIRA/PR</v>
      </c>
      <c r="D3" s="94"/>
      <c r="E3" s="73"/>
      <c r="F3" s="76" t="s">
        <v>133</v>
      </c>
      <c r="G3" s="285">
        <f>dados!B8</f>
        <v>45960</v>
      </c>
      <c r="H3" s="286"/>
      <c r="I3" s="92"/>
      <c r="J3" s="194"/>
      <c r="K3" s="93"/>
    </row>
    <row r="4" spans="1:11" x14ac:dyDescent="0.25">
      <c r="A4" s="247" t="s">
        <v>97</v>
      </c>
      <c r="B4" s="248"/>
      <c r="C4" s="109">
        <f>dados!B10</f>
        <v>0.28489999999999999</v>
      </c>
      <c r="D4" s="109"/>
      <c r="E4" s="73"/>
      <c r="F4" s="76" t="s">
        <v>48</v>
      </c>
      <c r="G4" s="261" t="str">
        <f>dados!B11</f>
        <v>N/A</v>
      </c>
      <c r="H4" s="262"/>
      <c r="I4" s="92"/>
      <c r="J4" s="194"/>
      <c r="K4" s="93"/>
    </row>
    <row r="5" spans="1:11" ht="43.5" customHeight="1" thickBot="1" x14ac:dyDescent="0.3">
      <c r="A5" s="257" t="s">
        <v>137</v>
      </c>
      <c r="B5" s="258"/>
      <c r="C5" s="256" t="str">
        <f>dados!A16</f>
        <v>SINAPI - 09/2025 - Paraná; ORSE - 08/2025 - Sergipe; IOPES - 07/2025 - Espírito Santo; CPOS - 09/2025 - São Paulo.</v>
      </c>
      <c r="D5" s="256"/>
      <c r="E5" s="256"/>
      <c r="F5" s="70" t="s">
        <v>124</v>
      </c>
      <c r="G5" s="259">
        <f>dados!B14</f>
        <v>45901</v>
      </c>
      <c r="H5" s="260"/>
      <c r="I5" s="191"/>
      <c r="J5" s="195"/>
      <c r="K5" s="192"/>
    </row>
    <row r="6" spans="1:11" x14ac:dyDescent="0.25">
      <c r="A6" s="320" t="s">
        <v>50</v>
      </c>
      <c r="B6" s="321"/>
      <c r="C6" s="321"/>
      <c r="D6" s="321"/>
      <c r="E6" s="321"/>
      <c r="F6" s="321"/>
      <c r="G6" s="321"/>
      <c r="H6" s="321"/>
      <c r="I6" s="321"/>
      <c r="J6" s="321"/>
      <c r="K6" s="322"/>
    </row>
    <row r="7" spans="1:11" ht="13.5" thickBot="1" x14ac:dyDescent="0.3">
      <c r="A7" s="323"/>
      <c r="B7" s="324"/>
      <c r="C7" s="324"/>
      <c r="D7" s="324"/>
      <c r="E7" s="324"/>
      <c r="F7" s="324"/>
      <c r="G7" s="324"/>
      <c r="H7" s="324"/>
      <c r="I7" s="324"/>
      <c r="J7" s="324"/>
      <c r="K7" s="325"/>
    </row>
    <row r="8" spans="1:11" ht="42" customHeight="1" thickBot="1" x14ac:dyDescent="0.3">
      <c r="A8" s="319" t="s">
        <v>208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</row>
    <row r="9" spans="1:11" ht="38.25" x14ac:dyDescent="0.25">
      <c r="A9" s="183" t="s">
        <v>39</v>
      </c>
      <c r="B9" s="183" t="s">
        <v>151</v>
      </c>
      <c r="C9" s="183" t="s">
        <v>152</v>
      </c>
      <c r="D9" s="183" t="s">
        <v>644</v>
      </c>
      <c r="E9" s="183" t="s">
        <v>153</v>
      </c>
      <c r="F9" s="183" t="s">
        <v>154</v>
      </c>
      <c r="G9" s="183" t="s">
        <v>150</v>
      </c>
      <c r="H9" s="183" t="s">
        <v>149</v>
      </c>
      <c r="I9" s="183" t="s">
        <v>100</v>
      </c>
      <c r="J9" s="183" t="s">
        <v>645</v>
      </c>
      <c r="K9" s="183" t="s">
        <v>646</v>
      </c>
    </row>
    <row r="10" spans="1:11" s="113" customFormat="1" ht="30" customHeight="1" x14ac:dyDescent="0.25">
      <c r="A10" s="336">
        <v>70114</v>
      </c>
      <c r="B10" s="337" t="s">
        <v>478</v>
      </c>
      <c r="C10" s="334" t="s">
        <v>479</v>
      </c>
      <c r="D10" s="335">
        <v>45839</v>
      </c>
      <c r="E10" s="337" t="s">
        <v>608</v>
      </c>
      <c r="F10" s="336" t="s">
        <v>658</v>
      </c>
      <c r="G10" s="118" t="str">
        <f>VLOOKUP(dados!$B$13,'IBGE - SINAPI'!$A$7:$F$39,2,FALSE)</f>
        <v>2.025,63</v>
      </c>
      <c r="H10" s="118" t="str">
        <f>VLOOKUP(C10,'IBGE - SINAPI'!$A$7:$F$39,2,FALSE)</f>
        <v>1.693,62</v>
      </c>
      <c r="I10" s="119">
        <f t="shared" ref="I10:I17" si="0">G10/H10</f>
        <v>1.1960357104899566</v>
      </c>
      <c r="J10" s="177">
        <f>(VLOOKUP($G$5,'INCC-DI FGV'!$A$5:$B$150,2,FALSE))/(VLOOKUP(D10,'INCC-DI FGV'!$A$5:$B$150,2,FALSE))</f>
        <v>1.0051508875470787</v>
      </c>
      <c r="K10" s="184">
        <f>F10*I10*J10</f>
        <v>86.558137627462614</v>
      </c>
    </row>
    <row r="11" spans="1:11" s="113" customFormat="1" ht="30" customHeight="1" x14ac:dyDescent="0.25">
      <c r="A11" s="336" t="s">
        <v>109</v>
      </c>
      <c r="B11" s="337" t="s">
        <v>107</v>
      </c>
      <c r="C11" s="334" t="s">
        <v>110</v>
      </c>
      <c r="D11" s="335">
        <v>45901</v>
      </c>
      <c r="E11" s="337" t="s">
        <v>970</v>
      </c>
      <c r="F11" s="336" t="s">
        <v>977</v>
      </c>
      <c r="G11" s="118" t="str">
        <f>VLOOKUP(dados!$B$13,'IBGE - SINAPI'!$A$7:$F$39,2,FALSE)</f>
        <v>2.025,63</v>
      </c>
      <c r="H11" s="118" t="str">
        <f>VLOOKUP(C11,'IBGE - SINAPI'!$A$7:$F$39,2,FALSE)</f>
        <v>1.974,58</v>
      </c>
      <c r="I11" s="119">
        <f t="shared" si="0"/>
        <v>1.0258535992464222</v>
      </c>
      <c r="J11" s="177">
        <f>(VLOOKUP($G$5,'INCC-DI FGV'!$A$5:$B$150,2,FALSE))/(VLOOKUP(D11,'INCC-DI FGV'!$A$5:$B$150,2,FALSE))</f>
        <v>1</v>
      </c>
      <c r="K11" s="184">
        <f>F11*I11*J11</f>
        <v>117.82954440944405</v>
      </c>
    </row>
    <row r="12" spans="1:11" s="113" customFormat="1" ht="30" customHeight="1" x14ac:dyDescent="0.25">
      <c r="A12" s="336">
        <v>804</v>
      </c>
      <c r="B12" s="337" t="s">
        <v>49</v>
      </c>
      <c r="C12" s="334" t="s">
        <v>101</v>
      </c>
      <c r="D12" s="335">
        <v>45870</v>
      </c>
      <c r="E12" s="337" t="s">
        <v>971</v>
      </c>
      <c r="F12" s="336" t="s">
        <v>978</v>
      </c>
      <c r="G12" s="118" t="str">
        <f>VLOOKUP(dados!$B$13,'IBGE - SINAPI'!$A$7:$F$39,2,FALSE)</f>
        <v>2.025,63</v>
      </c>
      <c r="H12" s="118" t="str">
        <f>VLOOKUP(C12,'IBGE - SINAPI'!$A$7:$F$39,2,FALSE)</f>
        <v>1.662,80</v>
      </c>
      <c r="I12" s="119">
        <f t="shared" si="0"/>
        <v>1.2182042338224681</v>
      </c>
      <c r="J12" s="177">
        <f>(VLOOKUP($G$5,'INCC-DI FGV'!$A$5:$B$150,2,FALSE))/(VLOOKUP(D12,'INCC-DI FGV'!$A$5:$B$150,2,FALSE))</f>
        <v>1</v>
      </c>
      <c r="K12" s="184">
        <f t="shared" ref="K12:K17" si="1">F12*I12*J12</f>
        <v>62.359874729372137</v>
      </c>
    </row>
    <row r="13" spans="1:11" s="113" customFormat="1" ht="30" customHeight="1" x14ac:dyDescent="0.25">
      <c r="A13" s="338" t="s">
        <v>965</v>
      </c>
      <c r="B13" s="339" t="s">
        <v>49</v>
      </c>
      <c r="C13" s="334" t="s">
        <v>101</v>
      </c>
      <c r="D13" s="335">
        <v>45870</v>
      </c>
      <c r="E13" s="339" t="s">
        <v>972</v>
      </c>
      <c r="F13" s="338" t="s">
        <v>979</v>
      </c>
      <c r="G13" s="118" t="str">
        <f>VLOOKUP(dados!$B$13,'IBGE - SINAPI'!$A$7:$F$39,2,FALSE)</f>
        <v>2.025,63</v>
      </c>
      <c r="H13" s="118" t="str">
        <f>VLOOKUP(C13,'IBGE - SINAPI'!$A$7:$F$39,2,FALSE)</f>
        <v>1.662,80</v>
      </c>
      <c r="I13" s="119">
        <f t="shared" si="0"/>
        <v>1.2182042338224681</v>
      </c>
      <c r="J13" s="177">
        <f>(VLOOKUP($G$5,'INCC-DI FGV'!$A$5:$B$150,2,FALSE))/(VLOOKUP(D13,'INCC-DI FGV'!$A$5:$B$150,2,FALSE))</f>
        <v>1</v>
      </c>
      <c r="K13" s="184">
        <f t="shared" si="1"/>
        <v>23.511341712773635</v>
      </c>
    </row>
    <row r="14" spans="1:11" s="113" customFormat="1" ht="30" customHeight="1" x14ac:dyDescent="0.25">
      <c r="A14" s="338">
        <v>1936</v>
      </c>
      <c r="B14" s="339" t="s">
        <v>49</v>
      </c>
      <c r="C14" s="334" t="s">
        <v>101</v>
      </c>
      <c r="D14" s="335">
        <v>45870</v>
      </c>
      <c r="E14" s="339" t="s">
        <v>973</v>
      </c>
      <c r="F14" s="338" t="s">
        <v>980</v>
      </c>
      <c r="G14" s="118" t="str">
        <f>VLOOKUP(dados!$B$13,'IBGE - SINAPI'!$A$7:$F$39,2,FALSE)</f>
        <v>2.025,63</v>
      </c>
      <c r="H14" s="118" t="str">
        <f>VLOOKUP(C14,'IBGE - SINAPI'!$A$7:$F$39,2,FALSE)</f>
        <v>1.662,80</v>
      </c>
      <c r="I14" s="119">
        <f t="shared" si="0"/>
        <v>1.2182042338224681</v>
      </c>
      <c r="J14" s="177">
        <f>(VLOOKUP($G$5,'INCC-DI FGV'!$A$5:$B$150,2,FALSE))/(VLOOKUP(D14,'INCC-DI FGV'!$A$5:$B$150,2,FALSE))</f>
        <v>1</v>
      </c>
      <c r="K14" s="184">
        <f t="shared" si="1"/>
        <v>9.0025292879480396</v>
      </c>
    </row>
    <row r="15" spans="1:11" s="113" customFormat="1" ht="30" customHeight="1" x14ac:dyDescent="0.25">
      <c r="A15" s="338">
        <v>1703</v>
      </c>
      <c r="B15" s="339" t="s">
        <v>49</v>
      </c>
      <c r="C15" s="334" t="s">
        <v>101</v>
      </c>
      <c r="D15" s="335">
        <v>45870</v>
      </c>
      <c r="E15" s="339" t="s">
        <v>974</v>
      </c>
      <c r="F15" s="338" t="s">
        <v>981</v>
      </c>
      <c r="G15" s="118" t="str">
        <f>VLOOKUP(dados!$B$13,'IBGE - SINAPI'!$A$7:$F$39,2,FALSE)</f>
        <v>2.025,63</v>
      </c>
      <c r="H15" s="118" t="str">
        <f>VLOOKUP(C15,'IBGE - SINAPI'!$A$7:$F$39,2,FALSE)</f>
        <v>1.662,80</v>
      </c>
      <c r="I15" s="119">
        <f t="shared" si="0"/>
        <v>1.2182042338224681</v>
      </c>
      <c r="J15" s="177">
        <f>(VLOOKUP($G$5,'INCC-DI FGV'!$A$5:$B$150,2,FALSE))/(VLOOKUP(D15,'INCC-DI FGV'!$A$5:$B$150,2,FALSE))</f>
        <v>1</v>
      </c>
      <c r="K15" s="184">
        <f t="shared" si="1"/>
        <v>77.355968847726729</v>
      </c>
    </row>
    <row r="16" spans="1:11" s="113" customFormat="1" ht="30" customHeight="1" x14ac:dyDescent="0.25">
      <c r="A16" s="338" t="s">
        <v>968</v>
      </c>
      <c r="B16" s="339" t="s">
        <v>49</v>
      </c>
      <c r="C16" s="334" t="s">
        <v>101</v>
      </c>
      <c r="D16" s="335">
        <v>45870</v>
      </c>
      <c r="E16" s="339" t="s">
        <v>975</v>
      </c>
      <c r="F16" s="338" t="s">
        <v>982</v>
      </c>
      <c r="G16" s="118" t="str">
        <f>VLOOKUP(dados!$B$13,'IBGE - SINAPI'!$A$7:$F$39,2,FALSE)</f>
        <v>2.025,63</v>
      </c>
      <c r="H16" s="118" t="str">
        <f>VLOOKUP(C16,'IBGE - SINAPI'!$A$7:$F$39,2,FALSE)</f>
        <v>1.662,80</v>
      </c>
      <c r="I16" s="119">
        <f t="shared" si="0"/>
        <v>1.2182042338224681</v>
      </c>
      <c r="J16" s="177">
        <f>(VLOOKUP($G$5,'INCC-DI FGV'!$A$5:$B$150,2,FALSE))/(VLOOKUP(D16,'INCC-DI FGV'!$A$5:$B$150,2,FALSE))</f>
        <v>1</v>
      </c>
      <c r="K16" s="184">
        <f t="shared" si="1"/>
        <v>2.2049496632186671</v>
      </c>
    </row>
    <row r="17" spans="1:11" s="113" customFormat="1" ht="30" customHeight="1" x14ac:dyDescent="0.25">
      <c r="A17" s="338" t="s">
        <v>969</v>
      </c>
      <c r="B17" s="339" t="s">
        <v>49</v>
      </c>
      <c r="C17" s="334" t="s">
        <v>101</v>
      </c>
      <c r="D17" s="335">
        <v>45870</v>
      </c>
      <c r="E17" s="339" t="s">
        <v>976</v>
      </c>
      <c r="F17" s="338" t="s">
        <v>728</v>
      </c>
      <c r="G17" s="118" t="str">
        <f>VLOOKUP(dados!$B$13,'IBGE - SINAPI'!$A$7:$F$39,2,FALSE)</f>
        <v>2.025,63</v>
      </c>
      <c r="H17" s="118" t="str">
        <f>VLOOKUP(C17,'IBGE - SINAPI'!$A$7:$F$39,2,FALSE)</f>
        <v>1.662,80</v>
      </c>
      <c r="I17" s="119">
        <f t="shared" si="0"/>
        <v>1.2182042338224681</v>
      </c>
      <c r="J17" s="177">
        <f>(VLOOKUP($G$5,'INCC-DI FGV'!$A$5:$B$150,2,FALSE))/(VLOOKUP(D17,'INCC-DI FGV'!$A$5:$B$150,2,FALSE))</f>
        <v>1</v>
      </c>
      <c r="K17" s="184">
        <f t="shared" si="1"/>
        <v>3.8982535482318981</v>
      </c>
    </row>
  </sheetData>
  <autoFilter ref="A9:K17" xr:uid="{3A37B85B-75F1-498C-B268-F2E9BE18B9CF}">
    <sortState xmlns:xlrd2="http://schemas.microsoft.com/office/spreadsheetml/2017/richdata2" ref="A10:K55">
      <sortCondition ref="B9"/>
    </sortState>
  </autoFilter>
  <mergeCells count="14">
    <mergeCell ref="A8:K8"/>
    <mergeCell ref="I1:K1"/>
    <mergeCell ref="G2:H2"/>
    <mergeCell ref="G3:H3"/>
    <mergeCell ref="A6:K7"/>
    <mergeCell ref="A4:B4"/>
    <mergeCell ref="G4:H4"/>
    <mergeCell ref="A5:B5"/>
    <mergeCell ref="C5:E5"/>
    <mergeCell ref="G5:H5"/>
    <mergeCell ref="A1:B1"/>
    <mergeCell ref="G1:H1"/>
    <mergeCell ref="A2:B2"/>
    <mergeCell ref="A3:B3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4" fitToHeight="0" orientation="landscape" r:id="rId1"/>
  <headerFooter>
    <oddFooter>&amp;L&amp;8&amp;F&amp;C&amp;8Orçamento Descritivo – Apêndice G: Regionalização de Insumos – Página &amp;P de &amp;N&amp;R&amp;8Assinado digitalmente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C066-E54D-4C2A-90D6-8DF44130C887}">
  <sheetPr>
    <tabColor rgb="FFFFFF00"/>
  </sheetPr>
  <dimension ref="A1:B73"/>
  <sheetViews>
    <sheetView workbookViewId="0">
      <selection sqref="A1:B1"/>
    </sheetView>
  </sheetViews>
  <sheetFormatPr defaultRowHeight="15" x14ac:dyDescent="0.25"/>
  <cols>
    <col min="1" max="1" width="30" customWidth="1"/>
    <col min="2" max="2" width="28" customWidth="1"/>
  </cols>
  <sheetData>
    <row r="1" spans="1:2" ht="15.75" x14ac:dyDescent="0.25">
      <c r="A1" s="329" t="s">
        <v>643</v>
      </c>
      <c r="B1" s="329"/>
    </row>
    <row r="2" spans="1:2" x14ac:dyDescent="0.25">
      <c r="A2" s="326" t="s">
        <v>640</v>
      </c>
      <c r="B2" s="327"/>
    </row>
    <row r="3" spans="1:2" ht="15.75" x14ac:dyDescent="0.25">
      <c r="A3" s="328" t="s">
        <v>641</v>
      </c>
      <c r="B3" s="328"/>
    </row>
    <row r="4" spans="1:2" ht="16.5" thickBot="1" x14ac:dyDescent="0.3">
      <c r="A4" s="117" t="s">
        <v>40</v>
      </c>
      <c r="B4" s="110" t="s">
        <v>642</v>
      </c>
    </row>
    <row r="5" spans="1:2" x14ac:dyDescent="0.25">
      <c r="A5" s="165">
        <v>43831</v>
      </c>
      <c r="B5" s="166">
        <v>779.76599999999996</v>
      </c>
    </row>
    <row r="6" spans="1:2" x14ac:dyDescent="0.25">
      <c r="A6" s="167">
        <v>43862</v>
      </c>
      <c r="B6" s="168">
        <v>782.33600000000001</v>
      </c>
    </row>
    <row r="7" spans="1:2" x14ac:dyDescent="0.25">
      <c r="A7" s="167">
        <v>43891</v>
      </c>
      <c r="B7" s="168">
        <v>784.33799999999997</v>
      </c>
    </row>
    <row r="8" spans="1:2" x14ac:dyDescent="0.25">
      <c r="A8" s="167">
        <v>43922</v>
      </c>
      <c r="B8" s="168">
        <v>786.07</v>
      </c>
    </row>
    <row r="9" spans="1:2" x14ac:dyDescent="0.25">
      <c r="A9" s="167">
        <v>43952</v>
      </c>
      <c r="B9" s="168">
        <v>787.66600000000005</v>
      </c>
    </row>
    <row r="10" spans="1:2" x14ac:dyDescent="0.25">
      <c r="A10" s="167">
        <v>43983</v>
      </c>
      <c r="B10" s="168">
        <v>790.33100000000002</v>
      </c>
    </row>
    <row r="11" spans="1:2" x14ac:dyDescent="0.25">
      <c r="A11" s="167">
        <v>44013</v>
      </c>
      <c r="B11" s="168">
        <v>799.58900000000006</v>
      </c>
    </row>
    <row r="12" spans="1:2" x14ac:dyDescent="0.25">
      <c r="A12" s="167">
        <v>44044</v>
      </c>
      <c r="B12" s="168">
        <v>805.35599999999999</v>
      </c>
    </row>
    <row r="13" spans="1:2" x14ac:dyDescent="0.25">
      <c r="A13" s="167">
        <v>44075</v>
      </c>
      <c r="B13" s="168">
        <v>814.70100000000002</v>
      </c>
    </row>
    <row r="14" spans="1:2" x14ac:dyDescent="0.25">
      <c r="A14" s="167">
        <v>44105</v>
      </c>
      <c r="B14" s="168">
        <v>828.77800000000002</v>
      </c>
    </row>
    <row r="15" spans="1:2" x14ac:dyDescent="0.25">
      <c r="A15" s="167">
        <v>44136</v>
      </c>
      <c r="B15" s="168">
        <v>839.38199999999995</v>
      </c>
    </row>
    <row r="16" spans="1:2" ht="15.75" thickBot="1" x14ac:dyDescent="0.3">
      <c r="A16" s="169">
        <v>44166</v>
      </c>
      <c r="B16" s="170">
        <v>845.26800000000003</v>
      </c>
    </row>
    <row r="17" spans="1:2" x14ac:dyDescent="0.25">
      <c r="A17" s="167">
        <v>44197</v>
      </c>
      <c r="B17" s="168">
        <v>852.80899999999997</v>
      </c>
    </row>
    <row r="18" spans="1:2" x14ac:dyDescent="0.25">
      <c r="A18" s="167">
        <v>44228</v>
      </c>
      <c r="B18" s="168">
        <v>868.92899999999997</v>
      </c>
    </row>
    <row r="19" spans="1:2" x14ac:dyDescent="0.25">
      <c r="A19" s="171">
        <v>44256</v>
      </c>
      <c r="B19" s="172">
        <v>880.26499999999999</v>
      </c>
    </row>
    <row r="20" spans="1:2" x14ac:dyDescent="0.25">
      <c r="A20" s="167">
        <v>44287</v>
      </c>
      <c r="B20" s="168">
        <v>888.19100000000003</v>
      </c>
    </row>
    <row r="21" spans="1:2" x14ac:dyDescent="0.25">
      <c r="A21" s="167">
        <v>44317</v>
      </c>
      <c r="B21" s="168">
        <v>907.899</v>
      </c>
    </row>
    <row r="22" spans="1:2" x14ac:dyDescent="0.25">
      <c r="A22" s="167">
        <v>44348</v>
      </c>
      <c r="B22" s="168">
        <v>927.51199999999994</v>
      </c>
    </row>
    <row r="23" spans="1:2" x14ac:dyDescent="0.25">
      <c r="A23" s="167">
        <v>44378</v>
      </c>
      <c r="B23" s="168">
        <v>935.35900000000004</v>
      </c>
    </row>
    <row r="24" spans="1:2" x14ac:dyDescent="0.25">
      <c r="A24" s="167">
        <v>44409</v>
      </c>
      <c r="B24" s="168">
        <v>939.69899999999996</v>
      </c>
    </row>
    <row r="25" spans="1:2" x14ac:dyDescent="0.25">
      <c r="A25" s="167">
        <v>44440</v>
      </c>
      <c r="B25" s="168">
        <v>944.52</v>
      </c>
    </row>
    <row r="26" spans="1:2" x14ac:dyDescent="0.25">
      <c r="A26" s="167">
        <v>44470</v>
      </c>
      <c r="B26" s="168">
        <v>952.596</v>
      </c>
    </row>
    <row r="27" spans="1:2" x14ac:dyDescent="0.25">
      <c r="A27" s="167">
        <v>44501</v>
      </c>
      <c r="B27" s="168">
        <v>959.00099999999998</v>
      </c>
    </row>
    <row r="28" spans="1:2" ht="15.75" thickBot="1" x14ac:dyDescent="0.3">
      <c r="A28" s="169">
        <v>44531</v>
      </c>
      <c r="B28" s="170">
        <v>962.32100000000003</v>
      </c>
    </row>
    <row r="29" spans="1:2" x14ac:dyDescent="0.25">
      <c r="A29" s="167">
        <v>44562</v>
      </c>
      <c r="B29" s="168">
        <v>969.18399999999997</v>
      </c>
    </row>
    <row r="30" spans="1:2" x14ac:dyDescent="0.25">
      <c r="A30" s="167">
        <v>44593</v>
      </c>
      <c r="B30" s="168">
        <v>972.904</v>
      </c>
    </row>
    <row r="31" spans="1:2" x14ac:dyDescent="0.25">
      <c r="A31" s="167">
        <v>44621</v>
      </c>
      <c r="B31" s="168">
        <v>981.24400000000003</v>
      </c>
    </row>
    <row r="32" spans="1:2" x14ac:dyDescent="0.25">
      <c r="A32" s="167">
        <v>44652</v>
      </c>
      <c r="B32" s="168">
        <v>990.54300000000001</v>
      </c>
    </row>
    <row r="33" spans="1:2" x14ac:dyDescent="0.25">
      <c r="A33" s="167">
        <v>44682</v>
      </c>
      <c r="B33" s="168">
        <v>1013.164</v>
      </c>
    </row>
    <row r="34" spans="1:2" x14ac:dyDescent="0.25">
      <c r="A34" s="167">
        <v>44713</v>
      </c>
      <c r="B34" s="168">
        <v>1034.8240000000001</v>
      </c>
    </row>
    <row r="35" spans="1:2" x14ac:dyDescent="0.25">
      <c r="A35" s="167">
        <v>44743</v>
      </c>
      <c r="B35" s="168">
        <v>1043.76</v>
      </c>
    </row>
    <row r="36" spans="1:2" x14ac:dyDescent="0.25">
      <c r="A36" s="167">
        <v>44774</v>
      </c>
      <c r="B36" s="168">
        <v>1044.6790000000001</v>
      </c>
    </row>
    <row r="37" spans="1:2" x14ac:dyDescent="0.25">
      <c r="A37" s="167">
        <v>44805</v>
      </c>
      <c r="B37" s="168">
        <v>1045.616</v>
      </c>
    </row>
    <row r="38" spans="1:2" x14ac:dyDescent="0.25">
      <c r="A38" s="167">
        <v>44835</v>
      </c>
      <c r="B38" s="168">
        <v>1046.896</v>
      </c>
    </row>
    <row r="39" spans="1:2" x14ac:dyDescent="0.25">
      <c r="A39" s="167">
        <v>44866</v>
      </c>
      <c r="B39" s="168">
        <v>1050.701</v>
      </c>
    </row>
    <row r="40" spans="1:2" ht="15.75" thickBot="1" x14ac:dyDescent="0.3">
      <c r="A40" s="169">
        <v>44896</v>
      </c>
      <c r="B40" s="170">
        <v>1051.6320000000001</v>
      </c>
    </row>
    <row r="41" spans="1:2" x14ac:dyDescent="0.25">
      <c r="A41" s="167">
        <v>44927</v>
      </c>
      <c r="B41" s="168">
        <v>1056.4179999999999</v>
      </c>
    </row>
    <row r="42" spans="1:2" x14ac:dyDescent="0.25">
      <c r="A42" s="167">
        <v>44958</v>
      </c>
      <c r="B42" s="168">
        <v>1056.896</v>
      </c>
    </row>
    <row r="43" spans="1:2" x14ac:dyDescent="0.25">
      <c r="A43" s="167">
        <v>44986</v>
      </c>
      <c r="B43" s="168">
        <v>1060.116</v>
      </c>
    </row>
    <row r="44" spans="1:2" x14ac:dyDescent="0.25">
      <c r="A44" s="167">
        <v>45017</v>
      </c>
      <c r="B44" s="168">
        <v>1061.635</v>
      </c>
    </row>
    <row r="45" spans="1:2" x14ac:dyDescent="0.25">
      <c r="A45" s="167">
        <v>45047</v>
      </c>
      <c r="B45" s="168">
        <v>1067.9190000000001</v>
      </c>
    </row>
    <row r="46" spans="1:2" x14ac:dyDescent="0.25">
      <c r="A46" s="167">
        <v>45078</v>
      </c>
      <c r="B46" s="168">
        <v>1075.54</v>
      </c>
    </row>
    <row r="47" spans="1:2" x14ac:dyDescent="0.25">
      <c r="A47" s="167">
        <v>45108</v>
      </c>
      <c r="B47" s="168">
        <v>1076.626</v>
      </c>
    </row>
    <row r="48" spans="1:2" x14ac:dyDescent="0.25">
      <c r="A48" s="167">
        <v>45139</v>
      </c>
      <c r="B48" s="168">
        <v>1078.412</v>
      </c>
    </row>
    <row r="49" spans="1:2" x14ac:dyDescent="0.25">
      <c r="A49" s="167">
        <v>45170</v>
      </c>
      <c r="B49" s="168">
        <v>1082.104</v>
      </c>
    </row>
    <row r="50" spans="1:2" x14ac:dyDescent="0.25">
      <c r="A50" s="167">
        <v>45200</v>
      </c>
      <c r="B50" s="168">
        <v>1084.242</v>
      </c>
    </row>
    <row r="51" spans="1:2" x14ac:dyDescent="0.25">
      <c r="A51" s="167">
        <v>45231</v>
      </c>
      <c r="B51" s="168">
        <v>1084.9860000000001</v>
      </c>
    </row>
    <row r="52" spans="1:2" ht="15.75" thickBot="1" x14ac:dyDescent="0.3">
      <c r="A52" s="167">
        <v>45261</v>
      </c>
      <c r="B52" s="168">
        <v>1088.3119999999999</v>
      </c>
    </row>
    <row r="53" spans="1:2" x14ac:dyDescent="0.25">
      <c r="A53" s="165">
        <v>45292</v>
      </c>
      <c r="B53" s="166">
        <v>1091.25</v>
      </c>
    </row>
    <row r="54" spans="1:2" x14ac:dyDescent="0.25">
      <c r="A54" s="167">
        <v>45323</v>
      </c>
      <c r="B54" s="168">
        <v>1092.6849999999999</v>
      </c>
    </row>
    <row r="55" spans="1:2" x14ac:dyDescent="0.25">
      <c r="A55" s="167">
        <v>45352</v>
      </c>
      <c r="B55" s="168">
        <v>1095.7380000000001</v>
      </c>
    </row>
    <row r="56" spans="1:2" x14ac:dyDescent="0.25">
      <c r="A56" s="167">
        <v>45383</v>
      </c>
      <c r="B56" s="168">
        <v>1101.3889999999999</v>
      </c>
    </row>
    <row r="57" spans="1:2" x14ac:dyDescent="0.25">
      <c r="A57" s="167">
        <v>45413</v>
      </c>
      <c r="B57" s="168">
        <v>1110.8869999999999</v>
      </c>
    </row>
    <row r="58" spans="1:2" x14ac:dyDescent="0.25">
      <c r="A58" s="167">
        <v>45444</v>
      </c>
      <c r="B58" s="168">
        <v>1118.827</v>
      </c>
    </row>
    <row r="59" spans="1:2" x14ac:dyDescent="0.25">
      <c r="A59" s="167">
        <v>45474</v>
      </c>
      <c r="B59" s="168">
        <v>1126.9159999999999</v>
      </c>
    </row>
    <row r="60" spans="1:2" x14ac:dyDescent="0.25">
      <c r="A60" s="171">
        <v>45505</v>
      </c>
      <c r="B60" s="172">
        <v>1134.7750000000001</v>
      </c>
    </row>
    <row r="61" spans="1:2" x14ac:dyDescent="0.25">
      <c r="A61" s="171">
        <v>45536</v>
      </c>
      <c r="B61" s="172">
        <v>1141.3979999999999</v>
      </c>
    </row>
    <row r="62" spans="1:2" x14ac:dyDescent="0.25">
      <c r="A62" s="171">
        <v>45566</v>
      </c>
      <c r="B62" s="172">
        <v>1149.17</v>
      </c>
    </row>
    <row r="63" spans="1:2" x14ac:dyDescent="0.25">
      <c r="A63" s="167">
        <v>45597</v>
      </c>
      <c r="B63" s="168">
        <v>1153.7249999999999</v>
      </c>
    </row>
    <row r="64" spans="1:2" ht="15.75" thickBot="1" x14ac:dyDescent="0.3">
      <c r="A64" s="173">
        <v>45627</v>
      </c>
      <c r="B64" s="174">
        <v>1159.5360000000001</v>
      </c>
    </row>
    <row r="65" spans="1:2" x14ac:dyDescent="0.25">
      <c r="A65" s="165">
        <v>45658</v>
      </c>
      <c r="B65" s="166">
        <v>1169.116</v>
      </c>
    </row>
    <row r="66" spans="1:2" x14ac:dyDescent="0.25">
      <c r="A66" s="175">
        <v>45689</v>
      </c>
      <c r="B66" s="176">
        <v>1173.7750000000001</v>
      </c>
    </row>
    <row r="67" spans="1:2" x14ac:dyDescent="0.25">
      <c r="A67" s="175">
        <v>45717</v>
      </c>
      <c r="B67" s="176">
        <v>1178.386</v>
      </c>
    </row>
    <row r="68" spans="1:2" x14ac:dyDescent="0.25">
      <c r="A68" s="175">
        <v>45748</v>
      </c>
      <c r="B68" s="176">
        <v>1184.462</v>
      </c>
    </row>
    <row r="69" spans="1:2" x14ac:dyDescent="0.25">
      <c r="A69" s="175">
        <v>45778</v>
      </c>
      <c r="B69" s="176">
        <v>1191.327</v>
      </c>
    </row>
    <row r="70" spans="1:2" ht="15.75" thickBot="1" x14ac:dyDescent="0.3">
      <c r="A70" s="173">
        <v>45809</v>
      </c>
      <c r="B70" s="174">
        <v>1199.509</v>
      </c>
    </row>
    <row r="71" spans="1:2" ht="15.75" thickBot="1" x14ac:dyDescent="0.3">
      <c r="A71" s="181">
        <v>45839</v>
      </c>
      <c r="B71" s="182">
        <v>1210.471</v>
      </c>
    </row>
    <row r="72" spans="1:2" ht="15.75" thickBot="1" x14ac:dyDescent="0.3">
      <c r="A72" s="181">
        <v>45870</v>
      </c>
      <c r="B72" s="182">
        <v>1216.7059999999999</v>
      </c>
    </row>
    <row r="73" spans="1:2" ht="15.75" thickBot="1" x14ac:dyDescent="0.3">
      <c r="A73" s="181">
        <v>45901</v>
      </c>
      <c r="B73" s="182">
        <v>1216.7059999999999</v>
      </c>
    </row>
  </sheetData>
  <mergeCells count="3">
    <mergeCell ref="A2:B2"/>
    <mergeCell ref="A3:B3"/>
    <mergeCell ref="A1:B1"/>
  </mergeCells>
  <hyperlinks>
    <hyperlink ref="A2" r:id="rId1" xr:uid="{337CDDD5-C1B2-4A04-8449-8DB07DBA3213}"/>
  </hyperlinks>
  <pageMargins left="0.511811024" right="0.511811024" top="0.78740157499999996" bottom="0.78740157499999996" header="0.31496062000000002" footer="0.31496062000000002"/>
  <pageSetup paperSize="9" scale="65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EBBF-35A7-4101-BE11-EC86FAA10134}">
  <sheetPr>
    <tabColor rgb="FFFFFF00"/>
  </sheetPr>
  <dimension ref="A1:F40"/>
  <sheetViews>
    <sheetView workbookViewId="0">
      <selection activeCell="B8" sqref="B8"/>
    </sheetView>
  </sheetViews>
  <sheetFormatPr defaultRowHeight="15" x14ac:dyDescent="0.25"/>
  <cols>
    <col min="1" max="1" width="30.28515625" customWidth="1"/>
    <col min="2" max="6" width="22" customWidth="1"/>
  </cols>
  <sheetData>
    <row r="1" spans="1:6" ht="15.75" x14ac:dyDescent="0.25">
      <c r="A1" s="329" t="s">
        <v>164</v>
      </c>
      <c r="B1" s="329"/>
      <c r="C1" s="329"/>
      <c r="D1" s="329"/>
      <c r="E1" s="329"/>
      <c r="F1" s="329"/>
    </row>
    <row r="2" spans="1:6" x14ac:dyDescent="0.25">
      <c r="A2" s="331" t="s">
        <v>209</v>
      </c>
      <c r="B2" s="327"/>
      <c r="C2" s="327"/>
      <c r="D2" s="327"/>
      <c r="E2" s="327"/>
      <c r="F2" s="327"/>
    </row>
    <row r="3" spans="1:6" ht="15.75" x14ac:dyDescent="0.25">
      <c r="A3" s="328" t="s">
        <v>835</v>
      </c>
      <c r="B3" s="328"/>
      <c r="C3" s="328"/>
      <c r="D3" s="328"/>
      <c r="E3" s="328"/>
      <c r="F3" s="328"/>
    </row>
    <row r="4" spans="1:6" ht="47.25" x14ac:dyDescent="0.25">
      <c r="A4" s="330" t="s">
        <v>165</v>
      </c>
      <c r="B4" s="110" t="s">
        <v>166</v>
      </c>
      <c r="C4" s="110" t="s">
        <v>167</v>
      </c>
      <c r="D4" s="110" t="s">
        <v>168</v>
      </c>
      <c r="E4" s="110" t="s">
        <v>169</v>
      </c>
      <c r="F4" s="110" t="s">
        <v>170</v>
      </c>
    </row>
    <row r="5" spans="1:6" x14ac:dyDescent="0.25">
      <c r="A5" s="330"/>
      <c r="B5" s="330" t="s">
        <v>171</v>
      </c>
      <c r="C5" s="330" t="s">
        <v>172</v>
      </c>
      <c r="D5" s="330" t="s">
        <v>84</v>
      </c>
      <c r="E5" s="330" t="s">
        <v>84</v>
      </c>
      <c r="F5" s="330" t="s">
        <v>84</v>
      </c>
    </row>
    <row r="6" spans="1:6" x14ac:dyDescent="0.25">
      <c r="A6" s="330"/>
      <c r="B6" s="330"/>
      <c r="C6" s="330"/>
      <c r="D6" s="330"/>
      <c r="E6" s="330"/>
      <c r="F6" s="330"/>
    </row>
    <row r="7" spans="1:6" ht="15.75" x14ac:dyDescent="0.25">
      <c r="A7" s="111" t="s">
        <v>173</v>
      </c>
      <c r="B7" s="120" t="s">
        <v>836</v>
      </c>
      <c r="C7" s="120" t="s">
        <v>837</v>
      </c>
      <c r="D7" s="116" t="s">
        <v>838</v>
      </c>
      <c r="E7" s="116" t="s">
        <v>839</v>
      </c>
      <c r="F7" s="116" t="s">
        <v>773</v>
      </c>
    </row>
    <row r="8" spans="1:6" ht="15.75" x14ac:dyDescent="0.25">
      <c r="A8" s="111" t="s">
        <v>174</v>
      </c>
      <c r="B8" s="120" t="s">
        <v>840</v>
      </c>
      <c r="C8" s="116" t="s">
        <v>841</v>
      </c>
      <c r="D8" s="116" t="s">
        <v>842</v>
      </c>
      <c r="E8" s="116" t="s">
        <v>843</v>
      </c>
      <c r="F8" s="116" t="s">
        <v>468</v>
      </c>
    </row>
    <row r="9" spans="1:6" ht="15.75" x14ac:dyDescent="0.25">
      <c r="A9" s="111" t="s">
        <v>175</v>
      </c>
      <c r="B9" s="120" t="s">
        <v>844</v>
      </c>
      <c r="C9" s="116" t="s">
        <v>845</v>
      </c>
      <c r="D9" s="116" t="s">
        <v>846</v>
      </c>
      <c r="E9" s="116" t="s">
        <v>847</v>
      </c>
      <c r="F9" s="116" t="s">
        <v>822</v>
      </c>
    </row>
    <row r="10" spans="1:6" ht="15.75" x14ac:dyDescent="0.25">
      <c r="A10" s="111" t="s">
        <v>176</v>
      </c>
      <c r="B10" s="120" t="s">
        <v>848</v>
      </c>
      <c r="C10" s="116" t="s">
        <v>849</v>
      </c>
      <c r="D10" s="116" t="s">
        <v>850</v>
      </c>
      <c r="E10" s="116" t="s">
        <v>827</v>
      </c>
      <c r="F10" s="116" t="s">
        <v>823</v>
      </c>
    </row>
    <row r="11" spans="1:6" ht="15.75" x14ac:dyDescent="0.25">
      <c r="A11" s="111" t="s">
        <v>177</v>
      </c>
      <c r="B11" s="120" t="s">
        <v>851</v>
      </c>
      <c r="C11" s="116" t="s">
        <v>852</v>
      </c>
      <c r="D11" s="116" t="s">
        <v>853</v>
      </c>
      <c r="E11" s="116" t="s">
        <v>854</v>
      </c>
      <c r="F11" s="116" t="s">
        <v>696</v>
      </c>
    </row>
    <row r="12" spans="1:6" ht="15.75" x14ac:dyDescent="0.25">
      <c r="A12" s="111" t="s">
        <v>178</v>
      </c>
      <c r="B12" s="120" t="s">
        <v>855</v>
      </c>
      <c r="C12" s="116" t="s">
        <v>856</v>
      </c>
      <c r="D12" s="116" t="s">
        <v>857</v>
      </c>
      <c r="E12" s="116" t="s">
        <v>858</v>
      </c>
      <c r="F12" s="116" t="s">
        <v>776</v>
      </c>
    </row>
    <row r="13" spans="1:6" ht="15.75" x14ac:dyDescent="0.25">
      <c r="A13" s="111" t="s">
        <v>179</v>
      </c>
      <c r="B13" s="120" t="s">
        <v>859</v>
      </c>
      <c r="C13" s="120" t="s">
        <v>860</v>
      </c>
      <c r="D13" s="116" t="s">
        <v>861</v>
      </c>
      <c r="E13" s="116" t="s">
        <v>862</v>
      </c>
      <c r="F13" s="116" t="s">
        <v>779</v>
      </c>
    </row>
    <row r="14" spans="1:6" ht="15.75" x14ac:dyDescent="0.25">
      <c r="A14" s="111" t="s">
        <v>180</v>
      </c>
      <c r="B14" s="120" t="s">
        <v>863</v>
      </c>
      <c r="C14" s="116" t="s">
        <v>864</v>
      </c>
      <c r="D14" s="116" t="s">
        <v>865</v>
      </c>
      <c r="E14" s="116" t="s">
        <v>866</v>
      </c>
      <c r="F14" s="116" t="s">
        <v>867</v>
      </c>
    </row>
    <row r="15" spans="1:6" ht="15.75" x14ac:dyDescent="0.25">
      <c r="A15" s="111" t="s">
        <v>181</v>
      </c>
      <c r="B15" s="120" t="s">
        <v>868</v>
      </c>
      <c r="C15" s="116" t="s">
        <v>869</v>
      </c>
      <c r="D15" s="116" t="s">
        <v>870</v>
      </c>
      <c r="E15" s="116" t="s">
        <v>871</v>
      </c>
      <c r="F15" s="116" t="s">
        <v>622</v>
      </c>
    </row>
    <row r="16" spans="1:6" ht="15.75" x14ac:dyDescent="0.25">
      <c r="A16" s="111" t="s">
        <v>182</v>
      </c>
      <c r="B16" s="120" t="s">
        <v>872</v>
      </c>
      <c r="C16" s="116" t="s">
        <v>873</v>
      </c>
      <c r="D16" s="116" t="s">
        <v>813</v>
      </c>
      <c r="E16" s="116" t="s">
        <v>874</v>
      </c>
      <c r="F16" s="116" t="s">
        <v>831</v>
      </c>
    </row>
    <row r="17" spans="1:6" ht="15.75" x14ac:dyDescent="0.25">
      <c r="A17" s="111" t="s">
        <v>183</v>
      </c>
      <c r="B17" s="120" t="s">
        <v>875</v>
      </c>
      <c r="C17" s="116" t="s">
        <v>876</v>
      </c>
      <c r="D17" s="116" t="s">
        <v>877</v>
      </c>
      <c r="E17" s="116" t="s">
        <v>878</v>
      </c>
      <c r="F17" s="116" t="s">
        <v>467</v>
      </c>
    </row>
    <row r="18" spans="1:6" ht="15.75" x14ac:dyDescent="0.25">
      <c r="A18" s="111" t="s">
        <v>184</v>
      </c>
      <c r="B18" s="120" t="s">
        <v>879</v>
      </c>
      <c r="C18" s="116" t="s">
        <v>880</v>
      </c>
      <c r="D18" s="116" t="s">
        <v>881</v>
      </c>
      <c r="E18" s="116" t="s">
        <v>882</v>
      </c>
      <c r="F18" s="116" t="s">
        <v>826</v>
      </c>
    </row>
    <row r="19" spans="1:6" ht="15.75" x14ac:dyDescent="0.25">
      <c r="A19" s="111" t="s">
        <v>185</v>
      </c>
      <c r="B19" s="120" t="s">
        <v>883</v>
      </c>
      <c r="C19" s="120" t="s">
        <v>884</v>
      </c>
      <c r="D19" s="116" t="s">
        <v>885</v>
      </c>
      <c r="E19" s="116" t="s">
        <v>886</v>
      </c>
      <c r="F19" s="116" t="s">
        <v>887</v>
      </c>
    </row>
    <row r="20" spans="1:6" ht="15.75" x14ac:dyDescent="0.25">
      <c r="A20" s="111" t="s">
        <v>186</v>
      </c>
      <c r="B20" s="120" t="s">
        <v>888</v>
      </c>
      <c r="C20" s="116" t="s">
        <v>889</v>
      </c>
      <c r="D20" s="116" t="s">
        <v>729</v>
      </c>
      <c r="E20" s="116" t="s">
        <v>890</v>
      </c>
      <c r="F20" s="116" t="s">
        <v>411</v>
      </c>
    </row>
    <row r="21" spans="1:6" ht="15.75" x14ac:dyDescent="0.25">
      <c r="A21" s="111" t="s">
        <v>187</v>
      </c>
      <c r="B21" s="120" t="s">
        <v>891</v>
      </c>
      <c r="C21" s="116" t="s">
        <v>892</v>
      </c>
      <c r="D21" s="116" t="s">
        <v>893</v>
      </c>
      <c r="E21" s="116" t="s">
        <v>660</v>
      </c>
      <c r="F21" s="116" t="s">
        <v>894</v>
      </c>
    </row>
    <row r="22" spans="1:6" ht="15.75" x14ac:dyDescent="0.25">
      <c r="A22" s="111" t="s">
        <v>188</v>
      </c>
      <c r="B22" s="120" t="s">
        <v>895</v>
      </c>
      <c r="C22" s="116" t="s">
        <v>896</v>
      </c>
      <c r="D22" s="116" t="s">
        <v>897</v>
      </c>
      <c r="E22" s="116" t="s">
        <v>898</v>
      </c>
      <c r="F22" s="116" t="s">
        <v>779</v>
      </c>
    </row>
    <row r="23" spans="1:6" ht="15.75" x14ac:dyDescent="0.25">
      <c r="A23" s="111" t="s">
        <v>189</v>
      </c>
      <c r="B23" s="120" t="s">
        <v>899</v>
      </c>
      <c r="C23" s="116" t="s">
        <v>900</v>
      </c>
      <c r="D23" s="116" t="s">
        <v>866</v>
      </c>
      <c r="E23" s="116" t="s">
        <v>735</v>
      </c>
      <c r="F23" s="116" t="s">
        <v>828</v>
      </c>
    </row>
    <row r="24" spans="1:6" ht="15.75" x14ac:dyDescent="0.25">
      <c r="A24" s="111" t="s">
        <v>190</v>
      </c>
      <c r="B24" s="120" t="s">
        <v>901</v>
      </c>
      <c r="C24" s="116" t="s">
        <v>902</v>
      </c>
      <c r="D24" s="116" t="s">
        <v>903</v>
      </c>
      <c r="E24" s="116" t="s">
        <v>904</v>
      </c>
      <c r="F24" s="116" t="s">
        <v>446</v>
      </c>
    </row>
    <row r="25" spans="1:6" ht="15.75" x14ac:dyDescent="0.25">
      <c r="A25" s="111" t="s">
        <v>191</v>
      </c>
      <c r="B25" s="120" t="s">
        <v>905</v>
      </c>
      <c r="C25" s="116" t="s">
        <v>906</v>
      </c>
      <c r="D25" s="116" t="s">
        <v>907</v>
      </c>
      <c r="E25" s="116" t="s">
        <v>908</v>
      </c>
      <c r="F25" s="116" t="s">
        <v>909</v>
      </c>
    </row>
    <row r="26" spans="1:6" ht="15.75" x14ac:dyDescent="0.25">
      <c r="A26" s="111" t="s">
        <v>192</v>
      </c>
      <c r="B26" s="120" t="s">
        <v>910</v>
      </c>
      <c r="C26" s="116" t="s">
        <v>911</v>
      </c>
      <c r="D26" s="116" t="s">
        <v>912</v>
      </c>
      <c r="E26" s="116" t="s">
        <v>770</v>
      </c>
      <c r="F26" s="116" t="s">
        <v>754</v>
      </c>
    </row>
    <row r="27" spans="1:6" ht="15.75" x14ac:dyDescent="0.25">
      <c r="A27" s="111" t="s">
        <v>193</v>
      </c>
      <c r="B27" s="120" t="s">
        <v>913</v>
      </c>
      <c r="C27" s="116" t="s">
        <v>914</v>
      </c>
      <c r="D27" s="116" t="s">
        <v>915</v>
      </c>
      <c r="E27" s="116" t="s">
        <v>878</v>
      </c>
      <c r="F27" s="116" t="s">
        <v>754</v>
      </c>
    </row>
    <row r="28" spans="1:6" ht="15.75" x14ac:dyDescent="0.25">
      <c r="A28" s="111" t="s">
        <v>194</v>
      </c>
      <c r="B28" s="120" t="s">
        <v>916</v>
      </c>
      <c r="C28" s="120" t="s">
        <v>917</v>
      </c>
      <c r="D28" s="116" t="s">
        <v>918</v>
      </c>
      <c r="E28" s="116" t="s">
        <v>816</v>
      </c>
      <c r="F28" s="116" t="s">
        <v>829</v>
      </c>
    </row>
    <row r="29" spans="1:6" ht="15.75" x14ac:dyDescent="0.25">
      <c r="A29" s="111" t="s">
        <v>195</v>
      </c>
      <c r="B29" s="120" t="s">
        <v>919</v>
      </c>
      <c r="C29" s="116" t="s">
        <v>920</v>
      </c>
      <c r="D29" s="116" t="s">
        <v>815</v>
      </c>
      <c r="E29" s="116" t="s">
        <v>921</v>
      </c>
      <c r="F29" s="116" t="s">
        <v>922</v>
      </c>
    </row>
    <row r="30" spans="1:6" ht="15.75" x14ac:dyDescent="0.25">
      <c r="A30" s="111" t="s">
        <v>196</v>
      </c>
      <c r="B30" s="120" t="s">
        <v>923</v>
      </c>
      <c r="C30" s="116" t="s">
        <v>924</v>
      </c>
      <c r="D30" s="116" t="s">
        <v>925</v>
      </c>
      <c r="E30" s="116" t="s">
        <v>926</v>
      </c>
      <c r="F30" s="116" t="s">
        <v>753</v>
      </c>
    </row>
    <row r="31" spans="1:6" ht="15.75" x14ac:dyDescent="0.25">
      <c r="A31" s="111" t="s">
        <v>197</v>
      </c>
      <c r="B31" s="120" t="s">
        <v>927</v>
      </c>
      <c r="C31" s="116" t="s">
        <v>928</v>
      </c>
      <c r="D31" s="116" t="s">
        <v>929</v>
      </c>
      <c r="E31" s="116" t="s">
        <v>659</v>
      </c>
      <c r="F31" s="116" t="s">
        <v>777</v>
      </c>
    </row>
    <row r="32" spans="1:6" ht="15.75" x14ac:dyDescent="0.25">
      <c r="A32" s="111" t="s">
        <v>198</v>
      </c>
      <c r="B32" s="120" t="s">
        <v>930</v>
      </c>
      <c r="C32" s="120" t="s">
        <v>931</v>
      </c>
      <c r="D32" s="116" t="s">
        <v>932</v>
      </c>
      <c r="E32" s="116" t="s">
        <v>933</v>
      </c>
      <c r="F32" s="116" t="s">
        <v>751</v>
      </c>
    </row>
    <row r="33" spans="1:6" ht="15.75" x14ac:dyDescent="0.25">
      <c r="A33" s="111" t="s">
        <v>199</v>
      </c>
      <c r="B33" s="120" t="s">
        <v>934</v>
      </c>
      <c r="C33" s="116" t="s">
        <v>935</v>
      </c>
      <c r="D33" s="116" t="s">
        <v>936</v>
      </c>
      <c r="E33" s="116" t="s">
        <v>937</v>
      </c>
      <c r="F33" s="116" t="s">
        <v>468</v>
      </c>
    </row>
    <row r="34" spans="1:6" ht="15.75" x14ac:dyDescent="0.25">
      <c r="A34" s="111" t="s">
        <v>200</v>
      </c>
      <c r="B34" s="120" t="s">
        <v>938</v>
      </c>
      <c r="C34" s="120" t="s">
        <v>939</v>
      </c>
      <c r="D34" s="116" t="s">
        <v>940</v>
      </c>
      <c r="E34" s="116" t="s">
        <v>941</v>
      </c>
      <c r="F34" s="116" t="s">
        <v>826</v>
      </c>
    </row>
    <row r="35" spans="1:6" ht="15.75" x14ac:dyDescent="0.25">
      <c r="A35" s="111" t="s">
        <v>201</v>
      </c>
      <c r="B35" s="120" t="s">
        <v>942</v>
      </c>
      <c r="C35" s="116" t="s">
        <v>943</v>
      </c>
      <c r="D35" s="116" t="s">
        <v>926</v>
      </c>
      <c r="E35" s="116" t="s">
        <v>944</v>
      </c>
      <c r="F35" s="116" t="s">
        <v>945</v>
      </c>
    </row>
    <row r="36" spans="1:6" ht="15.75" x14ac:dyDescent="0.25">
      <c r="A36" s="111" t="s">
        <v>202</v>
      </c>
      <c r="B36" s="120" t="s">
        <v>946</v>
      </c>
      <c r="C36" s="116" t="s">
        <v>947</v>
      </c>
      <c r="D36" s="116" t="s">
        <v>948</v>
      </c>
      <c r="E36" s="116" t="s">
        <v>949</v>
      </c>
      <c r="F36" s="116" t="s">
        <v>950</v>
      </c>
    </row>
    <row r="37" spans="1:6" ht="15.75" x14ac:dyDescent="0.25">
      <c r="A37" s="111" t="s">
        <v>203</v>
      </c>
      <c r="B37" s="120" t="s">
        <v>951</v>
      </c>
      <c r="C37" s="116" t="s">
        <v>952</v>
      </c>
      <c r="D37" s="116" t="s">
        <v>912</v>
      </c>
      <c r="E37" s="116" t="s">
        <v>953</v>
      </c>
      <c r="F37" s="116" t="s">
        <v>662</v>
      </c>
    </row>
    <row r="38" spans="1:6" ht="15.75" x14ac:dyDescent="0.25">
      <c r="A38" s="111" t="s">
        <v>204</v>
      </c>
      <c r="B38" s="120" t="s">
        <v>954</v>
      </c>
      <c r="C38" s="116" t="s">
        <v>955</v>
      </c>
      <c r="D38" s="116" t="s">
        <v>956</v>
      </c>
      <c r="E38" s="116" t="s">
        <v>957</v>
      </c>
      <c r="F38" s="116" t="s">
        <v>442</v>
      </c>
    </row>
    <row r="39" spans="1:6" ht="15.75" x14ac:dyDescent="0.25">
      <c r="A39" s="111" t="s">
        <v>205</v>
      </c>
      <c r="B39" s="120" t="s">
        <v>958</v>
      </c>
      <c r="C39" s="120" t="s">
        <v>959</v>
      </c>
      <c r="D39" s="116" t="s">
        <v>960</v>
      </c>
      <c r="E39" s="116" t="s">
        <v>867</v>
      </c>
      <c r="F39" s="116" t="s">
        <v>458</v>
      </c>
    </row>
    <row r="40" spans="1:6" ht="15.75" x14ac:dyDescent="0.25">
      <c r="A40" s="112" t="s">
        <v>206</v>
      </c>
      <c r="B40" s="112"/>
      <c r="C40" s="112"/>
      <c r="D40" s="112"/>
      <c r="E40" s="112"/>
      <c r="F40" s="112"/>
    </row>
  </sheetData>
  <mergeCells count="9">
    <mergeCell ref="A1:F1"/>
    <mergeCell ref="A4:A6"/>
    <mergeCell ref="B5:B6"/>
    <mergeCell ref="C5:C6"/>
    <mergeCell ref="D5:D6"/>
    <mergeCell ref="E5:E6"/>
    <mergeCell ref="F5:F6"/>
    <mergeCell ref="A3:F3"/>
    <mergeCell ref="A2:F2"/>
  </mergeCells>
  <hyperlinks>
    <hyperlink ref="A2" r:id="rId1" xr:uid="{9C1E4097-34A4-4182-827B-3F3D8F5B4895}"/>
  </hyperlinks>
  <pageMargins left="0.511811024" right="0.511811024" top="0.78740157499999996" bottom="0.78740157499999996" header="0.31496062000000002" footer="0.31496062000000002"/>
  <pageSetup paperSize="9" scale="65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18C1-A5AB-4A15-9189-FCCFCA486C92}">
  <dimension ref="A1:B21"/>
  <sheetViews>
    <sheetView workbookViewId="0"/>
  </sheetViews>
  <sheetFormatPr defaultRowHeight="15" x14ac:dyDescent="0.25"/>
  <cols>
    <col min="1" max="1" width="23.28515625" customWidth="1"/>
    <col min="2" max="2" width="23.140625" customWidth="1"/>
  </cols>
  <sheetData>
    <row r="1" spans="1:2" x14ac:dyDescent="0.25">
      <c r="A1" s="115" t="s">
        <v>117</v>
      </c>
      <c r="B1" s="115" t="s">
        <v>607</v>
      </c>
    </row>
    <row r="2" spans="1:2" x14ac:dyDescent="0.25">
      <c r="A2" s="116" t="s">
        <v>148</v>
      </c>
      <c r="B2" s="116" t="s">
        <v>110</v>
      </c>
    </row>
    <row r="3" spans="1:2" x14ac:dyDescent="0.25">
      <c r="A3" s="116" t="s">
        <v>593</v>
      </c>
      <c r="B3" s="116" t="s">
        <v>110</v>
      </c>
    </row>
    <row r="4" spans="1:2" x14ac:dyDescent="0.25">
      <c r="A4" s="116" t="s">
        <v>105</v>
      </c>
      <c r="B4" s="116" t="s">
        <v>110</v>
      </c>
    </row>
    <row r="5" spans="1:2" x14ac:dyDescent="0.25">
      <c r="A5" s="116" t="s">
        <v>107</v>
      </c>
      <c r="B5" s="116" t="s">
        <v>110</v>
      </c>
    </row>
    <row r="6" spans="1:2" x14ac:dyDescent="0.25">
      <c r="A6" s="116" t="s">
        <v>475</v>
      </c>
      <c r="B6" s="116" t="s">
        <v>476</v>
      </c>
    </row>
    <row r="7" spans="1:2" x14ac:dyDescent="0.25">
      <c r="A7" s="116" t="s">
        <v>594</v>
      </c>
      <c r="B7" s="116" t="s">
        <v>476</v>
      </c>
    </row>
    <row r="8" spans="1:2" x14ac:dyDescent="0.25">
      <c r="A8" s="116" t="s">
        <v>484</v>
      </c>
      <c r="B8" s="116" t="s">
        <v>111</v>
      </c>
    </row>
    <row r="9" spans="1:2" x14ac:dyDescent="0.25">
      <c r="A9" s="116" t="s">
        <v>106</v>
      </c>
      <c r="B9" s="116" t="s">
        <v>111</v>
      </c>
    </row>
    <row r="10" spans="1:2" x14ac:dyDescent="0.25">
      <c r="A10" s="116" t="s">
        <v>478</v>
      </c>
      <c r="B10" s="116" t="s">
        <v>479</v>
      </c>
    </row>
    <row r="11" spans="1:2" x14ac:dyDescent="0.25">
      <c r="A11" s="116" t="s">
        <v>49</v>
      </c>
      <c r="B11" s="116" t="s">
        <v>101</v>
      </c>
    </row>
    <row r="12" spans="1:2" x14ac:dyDescent="0.25">
      <c r="A12" s="116" t="s">
        <v>482</v>
      </c>
      <c r="B12" s="116" t="s">
        <v>483</v>
      </c>
    </row>
    <row r="13" spans="1:2" x14ac:dyDescent="0.25">
      <c r="A13" s="116" t="s">
        <v>595</v>
      </c>
      <c r="B13" s="116" t="s">
        <v>601</v>
      </c>
    </row>
    <row r="14" spans="1:2" x14ac:dyDescent="0.25">
      <c r="A14" s="116" t="s">
        <v>596</v>
      </c>
      <c r="B14" s="116" t="s">
        <v>602</v>
      </c>
    </row>
    <row r="15" spans="1:2" x14ac:dyDescent="0.25">
      <c r="A15" s="116" t="s">
        <v>597</v>
      </c>
      <c r="B15" s="116" t="s">
        <v>603</v>
      </c>
    </row>
    <row r="16" spans="1:2" x14ac:dyDescent="0.25">
      <c r="A16" s="116" t="s">
        <v>598</v>
      </c>
      <c r="B16" s="116" t="s">
        <v>604</v>
      </c>
    </row>
    <row r="17" spans="1:2" x14ac:dyDescent="0.25">
      <c r="A17" s="116" t="s">
        <v>599</v>
      </c>
      <c r="B17" s="116" t="s">
        <v>605</v>
      </c>
    </row>
    <row r="18" spans="1:2" x14ac:dyDescent="0.25">
      <c r="A18" s="116" t="s">
        <v>108</v>
      </c>
      <c r="B18" s="116" t="s">
        <v>112</v>
      </c>
    </row>
    <row r="19" spans="1:2" x14ac:dyDescent="0.25">
      <c r="A19" s="116" t="s">
        <v>600</v>
      </c>
      <c r="B19" s="116" t="s">
        <v>112</v>
      </c>
    </row>
    <row r="20" spans="1:2" x14ac:dyDescent="0.25">
      <c r="A20" s="116" t="s">
        <v>481</v>
      </c>
      <c r="B20" s="116" t="s">
        <v>485</v>
      </c>
    </row>
    <row r="21" spans="1:2" x14ac:dyDescent="0.25">
      <c r="A21" s="116" t="s">
        <v>606</v>
      </c>
      <c r="B21" s="116" t="s">
        <v>207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32</vt:i4>
      </vt:variant>
    </vt:vector>
  </HeadingPairs>
  <TitlesOfParts>
    <vt:vector size="46" baseType="lpstr">
      <vt:lpstr>dados</vt:lpstr>
      <vt:lpstr>imp.orc</vt:lpstr>
      <vt:lpstr>CAPA</vt:lpstr>
      <vt:lpstr>Declaração</vt:lpstr>
      <vt:lpstr>Resumo</vt:lpstr>
      <vt:lpstr>Sintético</vt:lpstr>
      <vt:lpstr>Analitico</vt:lpstr>
      <vt:lpstr>Composições </vt:lpstr>
      <vt:lpstr>Insumos</vt:lpstr>
      <vt:lpstr>Serviços</vt:lpstr>
      <vt:lpstr>Regionalização</vt:lpstr>
      <vt:lpstr>INCC-DI FGV</vt:lpstr>
      <vt:lpstr>IBGE - SINAPI</vt:lpstr>
      <vt:lpstr>BANCOS</vt:lpstr>
      <vt:lpstr>Analitico!Area_de_impressao</vt:lpstr>
      <vt:lpstr>CAPA!Area_de_impressao</vt:lpstr>
      <vt:lpstr>'Composições '!Area_de_impressao</vt:lpstr>
      <vt:lpstr>dados!Area_de_impressao</vt:lpstr>
      <vt:lpstr>Declaração!Area_de_impressao</vt:lpstr>
      <vt:lpstr>'INCC-DI FGV'!Area_de_impressao</vt:lpstr>
      <vt:lpstr>Insumos!Area_de_impressao</vt:lpstr>
      <vt:lpstr>Regionalização!Area_de_impressao</vt:lpstr>
      <vt:lpstr>Resumo!Area_de_impressao</vt:lpstr>
      <vt:lpstr>Serviços!Area_de_impressao</vt:lpstr>
      <vt:lpstr>Sintético!Area_de_impressao</vt:lpstr>
      <vt:lpstr>Insumos!Print_Titles_0</vt:lpstr>
      <vt:lpstr>Serviços!Print_Titles_0</vt:lpstr>
      <vt:lpstr>Sintético!Print_Titles_0</vt:lpstr>
      <vt:lpstr>Insumos!Print_Titles_0_0</vt:lpstr>
      <vt:lpstr>Serviços!Print_Titles_0_0</vt:lpstr>
      <vt:lpstr>Sintético!Print_Titles_0_0</vt:lpstr>
      <vt:lpstr>Insumos!Print_Titles_0_0_0</vt:lpstr>
      <vt:lpstr>Serviços!Print_Titles_0_0_0</vt:lpstr>
      <vt:lpstr>Sintético!Print_Titles_0_0_0</vt:lpstr>
      <vt:lpstr>Insumos!Print_Titles_0_0_0_0</vt:lpstr>
      <vt:lpstr>Serviços!Print_Titles_0_0_0_0</vt:lpstr>
      <vt:lpstr>Sintético!Print_Titles_0_0_0_0</vt:lpstr>
      <vt:lpstr>Insumos!Print_Titles_0_0_0_0_0</vt:lpstr>
      <vt:lpstr>Serviços!Print_Titles_0_0_0_0_0</vt:lpstr>
      <vt:lpstr>Sintético!Print_Titles_0_0_0_0_0</vt:lpstr>
      <vt:lpstr>Analitico!Titulos_de_impressao</vt:lpstr>
      <vt:lpstr>'Composições '!Titulos_de_impressao</vt:lpstr>
      <vt:lpstr>Insumos!Titulos_de_impressao</vt:lpstr>
      <vt:lpstr>Regionalização!Titulos_de_impressao</vt:lpstr>
      <vt:lpstr>Serviços!Titulos_de_impressao</vt:lpstr>
      <vt:lpstr>Sintético!Titulos_de_impressao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mnt;Sgt Karina</dc:creator>
  <dc:description/>
  <cp:lastModifiedBy>Sgt Alan</cp:lastModifiedBy>
  <cp:revision>133</cp:revision>
  <cp:lastPrinted>2025-10-30T19:50:00Z</cp:lastPrinted>
  <dcterms:created xsi:type="dcterms:W3CDTF">2019-10-10T16:12:28Z</dcterms:created>
  <dcterms:modified xsi:type="dcterms:W3CDTF">2025-10-30T19:56:40Z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